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SII_2020\Compendios\Indicadores según Servicio - Sostenimiento FORMATOS 2019-2020\"/>
    </mc:Choice>
  </mc:AlternateContent>
  <bookViews>
    <workbookView xWindow="0" yWindow="0" windowWidth="20490" windowHeight="7755"/>
  </bookViews>
  <sheets>
    <sheet name="Presentación" sheetId="7" r:id="rId1"/>
    <sheet name="Contenido" sheetId="8" r:id="rId2"/>
    <sheet name="Cobertura 3-14" sheetId="1" r:id="rId3"/>
    <sheet name="Tasa neta de escolarización" sheetId="4" r:id="rId4"/>
  </sheets>
  <definedNames>
    <definedName name="_xlnm._FilterDatabase" localSheetId="2" hidden="1">'Cobertura 3-14'!$A$10:$BE$57</definedName>
    <definedName name="_xlnm._FilterDatabase" localSheetId="3" hidden="1">'Tasa neta de escolarización'!$A$10:$BE$10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D70" i="1" l="1"/>
  <c r="CC70" i="1"/>
  <c r="CB70" i="1"/>
  <c r="CA70" i="1"/>
  <c r="CD69" i="1"/>
  <c r="CC69" i="1"/>
  <c r="CB69" i="1"/>
  <c r="CA69" i="1"/>
  <c r="CD68" i="1"/>
  <c r="CC68" i="1"/>
  <c r="CB68" i="1"/>
  <c r="CA68" i="1"/>
  <c r="CD67" i="1"/>
  <c r="CG67" i="1" s="1"/>
  <c r="CC67" i="1"/>
  <c r="CB67" i="1"/>
  <c r="CA67" i="1"/>
  <c r="CD66" i="1"/>
  <c r="CC66" i="1"/>
  <c r="CB66" i="1"/>
  <c r="CA66" i="1"/>
  <c r="CD65" i="1"/>
  <c r="CC65" i="1"/>
  <c r="CB65" i="1"/>
  <c r="CA65" i="1"/>
  <c r="CD64" i="1"/>
  <c r="CG64" i="1" s="1"/>
  <c r="CC64" i="1"/>
  <c r="CB64" i="1"/>
  <c r="CA64" i="1"/>
  <c r="CD63" i="1"/>
  <c r="CF63" i="1" s="1"/>
  <c r="CC63" i="1"/>
  <c r="CC62" i="1" s="1"/>
  <c r="CB63" i="1"/>
  <c r="CB62" i="1" s="1"/>
  <c r="CA63" i="1"/>
  <c r="CA62" i="1" s="1"/>
  <c r="CD62" i="1" l="1"/>
  <c r="CG68" i="1"/>
  <c r="CF62" i="1"/>
  <c r="CF64" i="1"/>
  <c r="CF65" i="1"/>
  <c r="CF66" i="1"/>
  <c r="CF68" i="1"/>
  <c r="CF69" i="1"/>
  <c r="CF70" i="1"/>
  <c r="CG63" i="1"/>
  <c r="CF67" i="1"/>
  <c r="CE62" i="1"/>
  <c r="CE64" i="1"/>
  <c r="CE65" i="1"/>
  <c r="CE66" i="1"/>
  <c r="CE67" i="1"/>
  <c r="CE68" i="1"/>
  <c r="CE69" i="1"/>
  <c r="CE70" i="1"/>
  <c r="CG62" i="1"/>
  <c r="CG65" i="1"/>
  <c r="CG66" i="1"/>
  <c r="CG69" i="1"/>
  <c r="CG70" i="1"/>
  <c r="CE63" i="1"/>
  <c r="BV13" i="4"/>
  <c r="BV14" i="4"/>
  <c r="BV15" i="4"/>
  <c r="BV16" i="4"/>
  <c r="BV17" i="4"/>
  <c r="BV18" i="4"/>
  <c r="BV19" i="4"/>
  <c r="BV20" i="4"/>
  <c r="BV21" i="4"/>
  <c r="BV22" i="4"/>
  <c r="BV23" i="4"/>
  <c r="BV24" i="4"/>
  <c r="BV25" i="4"/>
  <c r="BV26" i="4"/>
  <c r="BV27" i="4"/>
  <c r="BV28" i="4"/>
  <c r="BV29" i="4"/>
  <c r="BV30" i="4"/>
  <c r="BV31" i="4"/>
  <c r="BV32" i="4"/>
  <c r="BV33" i="4"/>
  <c r="BV34" i="4"/>
  <c r="BV35" i="4"/>
  <c r="BV36" i="4"/>
  <c r="BV37" i="4"/>
  <c r="BV38" i="4"/>
  <c r="BV39" i="4"/>
  <c r="BV40" i="4"/>
  <c r="BV41" i="4"/>
  <c r="BV42" i="4"/>
  <c r="BV43" i="4"/>
  <c r="BV44" i="4"/>
  <c r="BV45" i="4"/>
  <c r="BV46" i="4"/>
  <c r="BV47" i="4"/>
  <c r="BV48" i="4"/>
  <c r="BV49" i="4"/>
  <c r="BV50" i="4"/>
  <c r="BV51" i="4"/>
  <c r="BV52" i="4"/>
  <c r="BV53" i="4"/>
  <c r="BV54" i="4"/>
  <c r="BV55" i="4"/>
  <c r="BV56" i="4"/>
  <c r="BV57" i="4"/>
  <c r="BV12" i="4"/>
  <c r="BV11" i="4"/>
  <c r="BZ57" i="4" l="1"/>
  <c r="BY57" i="4"/>
  <c r="BX57" i="4"/>
  <c r="BZ56" i="4"/>
  <c r="BY56" i="4"/>
  <c r="BX56" i="4"/>
  <c r="BZ55" i="4"/>
  <c r="BY55" i="4"/>
  <c r="BX55" i="4"/>
  <c r="BZ54" i="4"/>
  <c r="BY54" i="4"/>
  <c r="BX54" i="4"/>
  <c r="BZ53" i="4"/>
  <c r="BY53" i="4"/>
  <c r="BX53" i="4"/>
  <c r="BZ52" i="4"/>
  <c r="BY52" i="4"/>
  <c r="BX52" i="4"/>
  <c r="BZ51" i="4"/>
  <c r="BY51" i="4"/>
  <c r="BX51" i="4"/>
  <c r="BZ50" i="4"/>
  <c r="BY50" i="4"/>
  <c r="BX50" i="4"/>
  <c r="BZ49" i="4"/>
  <c r="BY49" i="4"/>
  <c r="BX49" i="4"/>
  <c r="BZ48" i="4"/>
  <c r="BY48" i="4"/>
  <c r="BX48" i="4"/>
  <c r="BZ47" i="4"/>
  <c r="BY47" i="4"/>
  <c r="BX47" i="4"/>
  <c r="BZ46" i="4"/>
  <c r="BY46" i="4"/>
  <c r="BX46" i="4"/>
  <c r="BZ45" i="4"/>
  <c r="BY45" i="4"/>
  <c r="BX45" i="4"/>
  <c r="BZ44" i="4"/>
  <c r="BY44" i="4"/>
  <c r="BX44" i="4"/>
  <c r="BZ43" i="4"/>
  <c r="BY43" i="4"/>
  <c r="BX43" i="4"/>
  <c r="BZ42" i="4"/>
  <c r="BY42" i="4"/>
  <c r="BX42" i="4"/>
  <c r="BZ41" i="4"/>
  <c r="BY41" i="4"/>
  <c r="BX41" i="4"/>
  <c r="BZ40" i="4"/>
  <c r="BY40" i="4"/>
  <c r="BX40" i="4"/>
  <c r="BZ39" i="4"/>
  <c r="BY39" i="4"/>
  <c r="BX39" i="4"/>
  <c r="BZ38" i="4"/>
  <c r="BY38" i="4"/>
  <c r="BX38" i="4"/>
  <c r="BZ37" i="4"/>
  <c r="BY37" i="4"/>
  <c r="BX37" i="4"/>
  <c r="BZ36" i="4"/>
  <c r="BY36" i="4"/>
  <c r="BX36" i="4"/>
  <c r="BZ35" i="4"/>
  <c r="BY35" i="4"/>
  <c r="BX35" i="4"/>
  <c r="BZ34" i="4"/>
  <c r="BY34" i="4"/>
  <c r="BX34" i="4"/>
  <c r="BZ33" i="4"/>
  <c r="BY33" i="4"/>
  <c r="BX33" i="4"/>
  <c r="BZ32" i="4"/>
  <c r="BY32" i="4"/>
  <c r="BX32" i="4"/>
  <c r="BZ31" i="4"/>
  <c r="BY31" i="4"/>
  <c r="BX31" i="4"/>
  <c r="BZ30" i="4"/>
  <c r="BY30" i="4"/>
  <c r="BX30" i="4"/>
  <c r="BZ29" i="4"/>
  <c r="BY29" i="4"/>
  <c r="BX29" i="4"/>
  <c r="BZ28" i="4"/>
  <c r="BY28" i="4"/>
  <c r="BX28" i="4"/>
  <c r="BZ27" i="4"/>
  <c r="BY27" i="4"/>
  <c r="BX27" i="4"/>
  <c r="BZ26" i="4"/>
  <c r="BY26" i="4"/>
  <c r="BX26" i="4"/>
  <c r="BZ25" i="4"/>
  <c r="BY25" i="4"/>
  <c r="BX25" i="4"/>
  <c r="BZ24" i="4"/>
  <c r="BY24" i="4"/>
  <c r="BX24" i="4"/>
  <c r="BZ23" i="4"/>
  <c r="BY23" i="4"/>
  <c r="BX23" i="4"/>
  <c r="BZ22" i="4"/>
  <c r="BY22" i="4"/>
  <c r="BX22" i="4"/>
  <c r="BZ21" i="4"/>
  <c r="BY21" i="4"/>
  <c r="BX21" i="4"/>
  <c r="BZ20" i="4"/>
  <c r="BY20" i="4"/>
  <c r="BX20" i="4"/>
  <c r="BZ19" i="4"/>
  <c r="BY19" i="4"/>
  <c r="BX19" i="4"/>
  <c r="BZ18" i="4"/>
  <c r="BY18" i="4"/>
  <c r="BX18" i="4"/>
  <c r="BZ17" i="4"/>
  <c r="BY17" i="4"/>
  <c r="BX17" i="4"/>
  <c r="BZ16" i="4"/>
  <c r="BY16" i="4"/>
  <c r="BX16" i="4"/>
  <c r="BZ15" i="4"/>
  <c r="BY15" i="4"/>
  <c r="BX15" i="4"/>
  <c r="BZ14" i="4"/>
  <c r="BY14" i="4"/>
  <c r="BX14" i="4"/>
  <c r="BZ13" i="4"/>
  <c r="BY13" i="4"/>
  <c r="BX13" i="4"/>
  <c r="BZ12" i="4"/>
  <c r="BY12" i="4"/>
  <c r="BX12" i="4"/>
  <c r="BZ11" i="4"/>
  <c r="BY11" i="4"/>
  <c r="BX11" i="4"/>
  <c r="BY67" i="4"/>
  <c r="BY62" i="4"/>
  <c r="BW70" i="4"/>
  <c r="BV70" i="4"/>
  <c r="BZ70" i="4" s="1"/>
  <c r="BU70" i="4"/>
  <c r="BY70" i="4" s="1"/>
  <c r="BT70" i="4"/>
  <c r="BX70" i="4" s="1"/>
  <c r="BW69" i="4"/>
  <c r="BV69" i="4"/>
  <c r="BZ69" i="4" s="1"/>
  <c r="BU69" i="4"/>
  <c r="BT69" i="4"/>
  <c r="BX69" i="4" s="1"/>
  <c r="BW68" i="4"/>
  <c r="BV68" i="4"/>
  <c r="BZ68" i="4" s="1"/>
  <c r="BU68" i="4"/>
  <c r="BY68" i="4" s="1"/>
  <c r="BT68" i="4"/>
  <c r="BX68" i="4" s="1"/>
  <c r="BW67" i="4"/>
  <c r="BV67" i="4"/>
  <c r="BZ67" i="4" s="1"/>
  <c r="BU67" i="4"/>
  <c r="BT67" i="4"/>
  <c r="BX67" i="4" s="1"/>
  <c r="BW66" i="4"/>
  <c r="BV66" i="4"/>
  <c r="BZ66" i="4" s="1"/>
  <c r="BU66" i="4"/>
  <c r="BY66" i="4" s="1"/>
  <c r="BT66" i="4"/>
  <c r="BX66" i="4" s="1"/>
  <c r="BW65" i="4"/>
  <c r="BV65" i="4"/>
  <c r="BZ65" i="4" s="1"/>
  <c r="BU65" i="4"/>
  <c r="BY65" i="4" s="1"/>
  <c r="BT65" i="4"/>
  <c r="BX65" i="4" s="1"/>
  <c r="BW64" i="4"/>
  <c r="BV64" i="4"/>
  <c r="BZ64" i="4" s="1"/>
  <c r="BU64" i="4"/>
  <c r="BY64" i="4" s="1"/>
  <c r="BT64" i="4"/>
  <c r="BX64" i="4" s="1"/>
  <c r="BW63" i="4"/>
  <c r="BV63" i="4"/>
  <c r="BV62" i="4" s="1"/>
  <c r="BZ62" i="4" s="1"/>
  <c r="BU63" i="4"/>
  <c r="BY63" i="4" s="1"/>
  <c r="BT63" i="4"/>
  <c r="BX63" i="4" s="1"/>
  <c r="BW62" i="4"/>
  <c r="BU62" i="4"/>
  <c r="BU63" i="1"/>
  <c r="BT63" i="1"/>
  <c r="BV63" i="1"/>
  <c r="BU64" i="1"/>
  <c r="BT64" i="1"/>
  <c r="BV64" i="1"/>
  <c r="BU65" i="1"/>
  <c r="BT65" i="1"/>
  <c r="BV65" i="1"/>
  <c r="BU66" i="1"/>
  <c r="BT66" i="1"/>
  <c r="BV66" i="1"/>
  <c r="BU67" i="1"/>
  <c r="BT67" i="1"/>
  <c r="BV67" i="1"/>
  <c r="BU68" i="1"/>
  <c r="BT68" i="1"/>
  <c r="BV68" i="1"/>
  <c r="BU69" i="1"/>
  <c r="BT69" i="1"/>
  <c r="BV69" i="1"/>
  <c r="BU70" i="1"/>
  <c r="BT70" i="1"/>
  <c r="BV70" i="1"/>
  <c r="BW65" i="1"/>
  <c r="BW64" i="1"/>
  <c r="BW63" i="1"/>
  <c r="BW70" i="1"/>
  <c r="BW69" i="1"/>
  <c r="BW68" i="1"/>
  <c r="BW67" i="1"/>
  <c r="BW66" i="1"/>
  <c r="BY67" i="1" l="1"/>
  <c r="BT62" i="4"/>
  <c r="BY69" i="4"/>
  <c r="BZ69" i="1"/>
  <c r="BX68" i="1"/>
  <c r="BW62" i="1"/>
  <c r="BZ70" i="1"/>
  <c r="BX69" i="1"/>
  <c r="BY68" i="1"/>
  <c r="BZ66" i="1"/>
  <c r="BX65" i="1"/>
  <c r="BY64" i="1"/>
  <c r="BX70" i="1"/>
  <c r="BY69" i="1"/>
  <c r="BZ67" i="1"/>
  <c r="BX66" i="1"/>
  <c r="BY65" i="1"/>
  <c r="BZ63" i="1"/>
  <c r="BY70" i="1"/>
  <c r="BZ68" i="1"/>
  <c r="BX67" i="1"/>
  <c r="BY66" i="1"/>
  <c r="BZ64" i="1"/>
  <c r="BX63" i="1"/>
  <c r="BZ63" i="4"/>
  <c r="BV62" i="1"/>
  <c r="BZ62" i="1" s="1"/>
  <c r="BT62" i="1"/>
  <c r="BU62" i="1"/>
  <c r="BY63" i="1"/>
  <c r="BX64" i="1"/>
  <c r="BZ65" i="1"/>
  <c r="BX62" i="4"/>
  <c r="BZ57" i="1"/>
  <c r="BX57" i="1"/>
  <c r="BY57" i="1"/>
  <c r="BZ56" i="1"/>
  <c r="BX56" i="1"/>
  <c r="BY56" i="1"/>
  <c r="BZ55" i="1"/>
  <c r="BX55" i="1"/>
  <c r="BY55" i="1"/>
  <c r="BZ54" i="1"/>
  <c r="BX54" i="1"/>
  <c r="BY54" i="1"/>
  <c r="BZ53" i="1"/>
  <c r="BX53" i="1"/>
  <c r="BY53" i="1"/>
  <c r="BZ52" i="1"/>
  <c r="BX52" i="1"/>
  <c r="BY52" i="1"/>
  <c r="BZ51" i="1"/>
  <c r="BX51" i="1"/>
  <c r="BY51" i="1"/>
  <c r="BZ50" i="1"/>
  <c r="BX50" i="1"/>
  <c r="BY50" i="1"/>
  <c r="BZ49" i="1"/>
  <c r="BX49" i="1"/>
  <c r="BY49" i="1"/>
  <c r="BZ48" i="1"/>
  <c r="BX48" i="1"/>
  <c r="BY48" i="1"/>
  <c r="BZ47" i="1"/>
  <c r="BX47" i="1"/>
  <c r="BY47" i="1"/>
  <c r="BZ46" i="1"/>
  <c r="BX46" i="1"/>
  <c r="BY46" i="1"/>
  <c r="BZ45" i="1"/>
  <c r="BX45" i="1"/>
  <c r="BY45" i="1"/>
  <c r="BZ44" i="1"/>
  <c r="BX44" i="1"/>
  <c r="BY44" i="1"/>
  <c r="BZ43" i="1"/>
  <c r="BX43" i="1"/>
  <c r="BY43" i="1"/>
  <c r="BZ42" i="1"/>
  <c r="BX42" i="1"/>
  <c r="BY42" i="1"/>
  <c r="BZ41" i="1"/>
  <c r="BX41" i="1"/>
  <c r="BY41" i="1"/>
  <c r="BZ40" i="1"/>
  <c r="BX40" i="1"/>
  <c r="BY40" i="1"/>
  <c r="BZ39" i="1"/>
  <c r="BX39" i="1"/>
  <c r="BY39" i="1"/>
  <c r="BZ38" i="1"/>
  <c r="BX38" i="1"/>
  <c r="BY38" i="1"/>
  <c r="BZ37" i="1"/>
  <c r="BX37" i="1"/>
  <c r="BY37" i="1"/>
  <c r="BZ36" i="1"/>
  <c r="BX36" i="1"/>
  <c r="BY36" i="1"/>
  <c r="BZ35" i="1"/>
  <c r="BX35" i="1"/>
  <c r="BY35" i="1"/>
  <c r="BZ34" i="1"/>
  <c r="BX34" i="1"/>
  <c r="BY34" i="1"/>
  <c r="BZ33" i="1"/>
  <c r="BX33" i="1"/>
  <c r="BY33" i="1"/>
  <c r="BZ32" i="1"/>
  <c r="BX32" i="1"/>
  <c r="BY32" i="1"/>
  <c r="BZ31" i="1"/>
  <c r="BX31" i="1"/>
  <c r="BY31" i="1"/>
  <c r="BZ30" i="1"/>
  <c r="BX30" i="1"/>
  <c r="BY30" i="1"/>
  <c r="BZ29" i="1"/>
  <c r="BX29" i="1"/>
  <c r="BY29" i="1"/>
  <c r="BZ28" i="1"/>
  <c r="BX28" i="1"/>
  <c r="BY28" i="1"/>
  <c r="BZ27" i="1"/>
  <c r="BX27" i="1"/>
  <c r="BY27" i="1"/>
  <c r="BZ26" i="1"/>
  <c r="BX26" i="1"/>
  <c r="BY26" i="1"/>
  <c r="BZ25" i="1"/>
  <c r="BX25" i="1"/>
  <c r="BY25" i="1"/>
  <c r="BZ24" i="1"/>
  <c r="BX24" i="1"/>
  <c r="BY24" i="1"/>
  <c r="BZ23" i="1"/>
  <c r="BX23" i="1"/>
  <c r="BY23" i="1"/>
  <c r="BZ22" i="1"/>
  <c r="BX22" i="1"/>
  <c r="BY22" i="1"/>
  <c r="BZ21" i="1"/>
  <c r="BX21" i="1"/>
  <c r="BY21" i="1"/>
  <c r="BZ20" i="1"/>
  <c r="BX20" i="1"/>
  <c r="BY20" i="1"/>
  <c r="BZ19" i="1"/>
  <c r="BX19" i="1"/>
  <c r="BY19" i="1"/>
  <c r="BZ18" i="1"/>
  <c r="BX18" i="1"/>
  <c r="BY18" i="1"/>
  <c r="BZ17" i="1"/>
  <c r="BX17" i="1"/>
  <c r="BY17" i="1"/>
  <c r="BZ16" i="1"/>
  <c r="BX16" i="1"/>
  <c r="BY16" i="1"/>
  <c r="BZ15" i="1"/>
  <c r="BX15" i="1"/>
  <c r="BY15" i="1"/>
  <c r="BZ14" i="1"/>
  <c r="BX14" i="1"/>
  <c r="BY14" i="1"/>
  <c r="BZ13" i="1"/>
  <c r="BX13" i="1"/>
  <c r="BY13" i="1"/>
  <c r="BZ12" i="1"/>
  <c r="BX12" i="1"/>
  <c r="BY12" i="1"/>
  <c r="BZ11" i="1"/>
  <c r="BX11" i="1"/>
  <c r="BY11" i="1"/>
  <c r="BX62" i="1" l="1"/>
  <c r="BY62" i="1"/>
</calcChain>
</file>

<file path=xl/sharedStrings.xml><?xml version="1.0" encoding="utf-8"?>
<sst xmlns="http://schemas.openxmlformats.org/spreadsheetml/2006/main" count="664" uniqueCount="96">
  <si>
    <t>2007-2008</t>
  </si>
  <si>
    <t>2008-2009</t>
  </si>
  <si>
    <t>2009-2010</t>
  </si>
  <si>
    <t>2010-2011</t>
  </si>
  <si>
    <t>2011-2012</t>
  </si>
  <si>
    <t>2012-2013</t>
  </si>
  <si>
    <t>2013-2014</t>
  </si>
  <si>
    <t>2014-2015</t>
  </si>
  <si>
    <t>Matrícula</t>
  </si>
  <si>
    <t>Cobertura (%)</t>
  </si>
  <si>
    <t>Particular</t>
  </si>
  <si>
    <t>Público</t>
  </si>
  <si>
    <t>Total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</si>
  <si>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</si>
  <si>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</si>
  <si>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</si>
  <si>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</si>
  <si>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</si>
  <si>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</si>
  <si>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</si>
  <si>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</si>
  <si>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</si>
  <si>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</si>
  <si>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</si>
  <si>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</si>
  <si>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</si>
  <si>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</si>
  <si>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</si>
  <si>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</si>
  <si>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</si>
  <si>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</si>
  <si>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</si>
  <si>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</si>
  <si>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</si>
  <si>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</si>
  <si>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</si>
  <si>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</si>
  <si>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</si>
  <si>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</si>
  <si>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</si>
  <si>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</si>
  <si>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</si>
  <si>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</si>
  <si>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</si>
  <si>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</si>
  <si>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</si>
  <si>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</si>
  <si>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</si>
  <si>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</si>
  <si>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</si>
  <si>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</si>
  <si>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</si>
  <si>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</si>
  <si>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</si>
  <si>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</si>
  <si>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</si>
  <si>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</si>
  <si>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</si>
  <si>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</si>
  <si>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</si>
  <si>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Clave y Nombre del Municipio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</si>
  <si>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</si>
  <si>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</si>
  <si>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</si>
  <si>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</si>
  <si>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</si>
  <si>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</si>
  <si>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</si>
  <si>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</si>
  <si>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Educación Básica</t>
  </si>
  <si>
    <t>Contenido</t>
  </si>
  <si>
    <t>Población 3 a 14 años</t>
  </si>
  <si>
    <t>Tasa neta de escolarización (%)</t>
  </si>
  <si>
    <t>Matrícula 3 a 14 años</t>
  </si>
  <si>
    <t>2015-2016</t>
  </si>
  <si>
    <t>2016-2017</t>
  </si>
  <si>
    <t>2017-2018</t>
  </si>
  <si>
    <t>Subsecretaría de Planeación y Evaluación de Políticas Educativas</t>
  </si>
  <si>
    <t>Dirección General de Planeación y Estadística</t>
  </si>
  <si>
    <t>Dirección de Información y Estadística Educativa</t>
  </si>
  <si>
    <t xml:space="preserve">Nivel: Educación Básica </t>
  </si>
  <si>
    <t xml:space="preserve">Indicadores Educativos Según Servicio - Sostenimiento Educación Básica </t>
  </si>
  <si>
    <t>Indicadores Educativos  Según Servicio - Sostenimiento</t>
  </si>
  <si>
    <t>2018-2019</t>
  </si>
  <si>
    <t>Cobertura 3 a 14 años de edad por municipio, según ciclo escolar y sostenimiento</t>
  </si>
  <si>
    <t>Secretaría de Educación del Estado de Guanajuato</t>
  </si>
  <si>
    <t>Tasa neta de escolarización (3 a 14 años de edad) por municipio, según ciclo escolar y sostenimiento.</t>
  </si>
  <si>
    <t>Delegación Regional de Educación</t>
  </si>
  <si>
    <t>Tipo educativo: Educación Básica</t>
  </si>
  <si>
    <t>Ciclos escolares 2007-2008 a 2019-2020</t>
  </si>
  <si>
    <t>Fuente: Consejo Nacional de Población. Proyección de población a mitad de los años 2007 a 2019; Secretaría de Educación de Guanajuato. Estadística de inicio de los ciclos escolares 2007-2008 a 2019-2020.</t>
  </si>
  <si>
    <t>Inicio de los ciclos 2007-2008 a 2019-2020</t>
  </si>
  <si>
    <t>Fuente: Consejo Nacional de Población. Proyección de población a mitad de los años 2007 a 2018; Secretaría de Educación de Guanajuato. Estadística de inicio de los ciclos escolares 2007-2008 a 2019-2020</t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</si>
  <si>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2019-2020.</t>
    </r>
  </si>
  <si>
    <r>
      <t xml:space="preserve">2019-2020 </t>
    </r>
    <r>
      <rPr>
        <b/>
        <vertAlign val="superscript"/>
        <sz val="10"/>
        <color theme="0"/>
        <rFont val="Proxima nova"/>
      </rPr>
      <t>1/</t>
    </r>
  </si>
  <si>
    <r>
      <rPr>
        <vertAlign val="superscript"/>
        <sz val="11"/>
        <rFont val="Calibri"/>
        <family val="2"/>
        <scheme val="minor"/>
      </rPr>
      <t>1/</t>
    </r>
    <r>
      <rPr>
        <sz val="11"/>
        <rFont val="Calibri"/>
        <family val="2"/>
        <scheme val="minor"/>
      </rPr>
      <t xml:space="preserve">  Población media con base al Conteo 2015.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</si>
</sst>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-;\-* #,##0_-;_-* &quot;-&quot;??_-;_-@_-"/>
    <numFmt numFmtId="165" formatCode="0.0"/>
  </numFmts>
  <fonts count="47">
    <font>
      <sz val="11"/>
      <color theme="1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4"/>
      <color rgb="FF001E96"/>
      <name val="Proxima nova"/>
    </font>
    <font>
      <sz val="28"/>
      <color rgb="FF0065FF"/>
      <name val="Proxima nova"/>
    </font>
    <font>
      <b/>
      <sz val="28"/>
      <color rgb="FF001E96"/>
      <name val="Proxima nova"/>
    </font>
    <font>
      <sz val="28"/>
      <color theme="1"/>
      <name val="Proxima nova"/>
    </font>
    <font>
      <sz val="26"/>
      <color theme="1"/>
      <name val="Proxima nova"/>
    </font>
    <font>
      <b/>
      <sz val="26"/>
      <color theme="3" tint="-0.249977111117893"/>
      <name val="Proxima nova"/>
    </font>
    <font>
      <sz val="22"/>
      <color theme="1"/>
      <name val="Proxima nova"/>
    </font>
    <font>
      <sz val="22"/>
      <color theme="3" tint="-0.249977111117893"/>
      <name val="Proxima nova"/>
    </font>
    <font>
      <sz val="11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b/>
      <sz val="24"/>
      <color rgb="FF001E96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b/>
      <sz val="10"/>
      <color rgb="FF333333"/>
      <name val="Proxima nova"/>
    </font>
    <font>
      <sz val="10"/>
      <color rgb="FF333333"/>
      <name val="Proxima nova"/>
    </font>
    <font>
      <u/>
      <sz val="11"/>
      <color theme="10"/>
      <name val="Calibri"/>
      <family val="2"/>
      <scheme val="minor"/>
    </font>
    <font>
      <b/>
      <sz val="10"/>
      <color theme="0"/>
      <name val="Proxima nova"/>
    </font>
    <font>
      <u/>
      <sz val="12"/>
      <color rgb="FF001E96"/>
      <name val="Proxima nova"/>
    </font>
    <font>
      <sz val="28"/>
      <color rgb="FF001E96"/>
      <name val="Proxima nova"/>
    </font>
    <font>
      <b/>
      <sz val="22"/>
      <color rgb="FF001E96"/>
      <name val="Proxima nova"/>
    </font>
    <font>
      <b/>
      <sz val="10"/>
      <name val="Proxima nova"/>
    </font>
    <font>
      <sz val="10"/>
      <name val="Proxima nova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24"/>
      <color rgb="FF18417A"/>
      <name val="Proxima nova"/>
    </font>
    <font>
      <b/>
      <sz val="11"/>
      <color rgb="FF18417A"/>
      <name val="Proxima nova"/>
    </font>
    <font>
      <sz val="11"/>
      <color rgb="FF18417A"/>
      <name val="Proxima nova"/>
    </font>
    <font>
      <b/>
      <sz val="36"/>
      <color rgb="FF18417A"/>
      <name val="Proxima nova"/>
    </font>
    <font>
      <sz val="28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4"/>
      <color rgb="FF18417A"/>
      <name val="Calibri Light"/>
      <family val="1"/>
      <scheme val="major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b/>
      <vertAlign val="superscript"/>
      <sz val="10"/>
      <color theme="0"/>
      <name val="Proxima nova"/>
    </font>
    <font>
      <vertAlign val="superscript"/>
      <sz val="1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rgb="FF18417A"/>
      <name val="Proxima Nov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2F7799"/>
      </top>
      <bottom style="thin">
        <color rgb="FF2F7799"/>
      </bottom>
      <diagonal/>
    </border>
    <border>
      <left/>
      <right/>
      <top/>
      <bottom style="thin">
        <color rgb="FF2F7799"/>
      </bottom>
      <diagonal/>
    </border>
    <border>
      <left/>
      <right/>
      <top style="thin">
        <color rgb="FF001E96"/>
      </top>
      <bottom style="thin">
        <color rgb="FF001E96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thin">
        <color rgb="FF001E96"/>
      </bottom>
      <diagonal/>
    </border>
    <border>
      <left/>
      <right/>
      <top style="medium">
        <color theme="0"/>
      </top>
      <bottom style="thin">
        <color rgb="FF001E96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77">
    <xf numFmtId="0" fontId="0" fillId="0" borderId="0" xfId="0"/>
    <xf numFmtId="0" fontId="16" fillId="2" borderId="0" xfId="0" applyFont="1" applyFill="1" applyBorder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Border="1"/>
    <xf numFmtId="0" fontId="4" fillId="2" borderId="0" xfId="0" applyFont="1" applyFill="1" applyBorder="1" applyAlignment="1"/>
    <xf numFmtId="0" fontId="2" fillId="2" borderId="0" xfId="0" applyFont="1" applyFill="1" applyBorder="1"/>
    <xf numFmtId="0" fontId="3" fillId="2" borderId="0" xfId="0" applyFont="1" applyFill="1"/>
    <xf numFmtId="0" fontId="17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13" fillId="2" borderId="0" xfId="0" applyFont="1" applyFill="1"/>
    <xf numFmtId="0" fontId="24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8" fillId="2" borderId="0" xfId="0" applyFont="1" applyFill="1"/>
    <xf numFmtId="0" fontId="7" fillId="2" borderId="0" xfId="0" applyFont="1" applyFill="1" applyBorder="1" applyAlignment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 applyBorder="1" applyAlignment="1"/>
    <xf numFmtId="0" fontId="9" fillId="2" borderId="0" xfId="0" applyFont="1" applyFill="1" applyBorder="1"/>
    <xf numFmtId="0" fontId="11" fillId="2" borderId="0" xfId="0" applyFont="1" applyFill="1" applyAlignment="1">
      <alignment vertical="center"/>
    </xf>
    <xf numFmtId="0" fontId="12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14" fillId="2" borderId="0" xfId="0" applyFont="1" applyFill="1" applyBorder="1" applyAlignment="1"/>
    <xf numFmtId="0" fontId="15" fillId="2" borderId="0" xfId="0" applyFont="1" applyFill="1" applyBorder="1" applyAlignment="1"/>
    <xf numFmtId="0" fontId="25" fillId="2" borderId="0" xfId="0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horizontal="center" vertical="center"/>
    </xf>
    <xf numFmtId="0" fontId="0" fillId="2" borderId="0" xfId="0" applyFill="1"/>
    <xf numFmtId="0" fontId="21" fillId="2" borderId="3" xfId="0" applyFont="1" applyFill="1" applyBorder="1"/>
    <xf numFmtId="3" fontId="21" fillId="2" borderId="3" xfId="0" applyNumberFormat="1" applyFont="1" applyFill="1" applyBorder="1"/>
    <xf numFmtId="165" fontId="21" fillId="2" borderId="3" xfId="0" applyNumberFormat="1" applyFont="1" applyFill="1" applyBorder="1"/>
    <xf numFmtId="3" fontId="20" fillId="2" borderId="2" xfId="0" applyNumberFormat="1" applyFont="1" applyFill="1" applyBorder="1" applyAlignment="1">
      <alignment horizontal="center"/>
    </xf>
    <xf numFmtId="165" fontId="20" fillId="2" borderId="2" xfId="0" applyNumberFormat="1" applyFont="1" applyFill="1" applyBorder="1" applyAlignment="1">
      <alignment horizontal="center"/>
    </xf>
    <xf numFmtId="3" fontId="21" fillId="2" borderId="1" xfId="0" applyNumberFormat="1" applyFont="1" applyFill="1" applyBorder="1"/>
    <xf numFmtId="165" fontId="21" fillId="2" borderId="1" xfId="0" applyNumberFormat="1" applyFont="1" applyFill="1" applyBorder="1"/>
    <xf numFmtId="164" fontId="0" fillId="2" borderId="0" xfId="0" applyNumberFormat="1" applyFill="1"/>
    <xf numFmtId="3" fontId="20" fillId="2" borderId="5" xfId="0" applyNumberFormat="1" applyFont="1" applyFill="1" applyBorder="1" applyAlignment="1">
      <alignment horizontal="center"/>
    </xf>
    <xf numFmtId="165" fontId="20" fillId="2" borderId="5" xfId="0" applyNumberFormat="1" applyFont="1" applyFill="1" applyBorder="1" applyAlignment="1">
      <alignment horizontal="center"/>
    </xf>
    <xf numFmtId="0" fontId="27" fillId="2" borderId="5" xfId="0" applyFont="1" applyFill="1" applyBorder="1" applyAlignment="1">
      <alignment horizontal="center"/>
    </xf>
    <xf numFmtId="3" fontId="27" fillId="2" borderId="5" xfId="0" applyNumberFormat="1" applyFont="1" applyFill="1" applyBorder="1" applyAlignment="1">
      <alignment horizontal="center"/>
    </xf>
    <xf numFmtId="0" fontId="28" fillId="2" borderId="3" xfId="0" applyFont="1" applyFill="1" applyBorder="1"/>
    <xf numFmtId="3" fontId="28" fillId="2" borderId="3" xfId="0" applyNumberFormat="1" applyFont="1" applyFill="1" applyBorder="1"/>
    <xf numFmtId="0" fontId="27" fillId="2" borderId="2" xfId="0" applyFont="1" applyFill="1" applyBorder="1" applyAlignment="1">
      <alignment horizontal="center"/>
    </xf>
    <xf numFmtId="3" fontId="27" fillId="2" borderId="2" xfId="0" applyNumberFormat="1" applyFont="1" applyFill="1" applyBorder="1" applyAlignment="1">
      <alignment horizontal="center"/>
    </xf>
    <xf numFmtId="0" fontId="28" fillId="2" borderId="1" xfId="0" applyFont="1" applyFill="1" applyBorder="1"/>
    <xf numFmtId="3" fontId="28" fillId="2" borderId="1" xfId="0" applyNumberFormat="1" applyFont="1" applyFill="1" applyBorder="1"/>
    <xf numFmtId="165" fontId="27" fillId="2" borderId="2" xfId="0" applyNumberFormat="1" applyFont="1" applyFill="1" applyBorder="1" applyAlignment="1">
      <alignment horizontal="center"/>
    </xf>
    <xf numFmtId="165" fontId="28" fillId="2" borderId="1" xfId="0" applyNumberFormat="1" applyFont="1" applyFill="1" applyBorder="1"/>
    <xf numFmtId="0" fontId="29" fillId="2" borderId="0" xfId="0" applyFont="1" applyFill="1"/>
    <xf numFmtId="165" fontId="0" fillId="2" borderId="0" xfId="0" applyNumberFormat="1" applyFill="1"/>
    <xf numFmtId="0" fontId="27" fillId="2" borderId="6" xfId="0" applyFont="1" applyFill="1" applyBorder="1" applyAlignment="1">
      <alignment horizontal="center"/>
    </xf>
    <xf numFmtId="3" fontId="27" fillId="2" borderId="6" xfId="0" applyNumberFormat="1" applyFont="1" applyFill="1" applyBorder="1" applyAlignment="1">
      <alignment horizontal="center"/>
    </xf>
    <xf numFmtId="165" fontId="27" fillId="2" borderId="6" xfId="0" applyNumberFormat="1" applyFont="1" applyFill="1" applyBorder="1" applyAlignment="1">
      <alignment horizontal="center"/>
    </xf>
    <xf numFmtId="0" fontId="30" fillId="2" borderId="0" xfId="0" applyFont="1" applyFill="1"/>
    <xf numFmtId="165" fontId="28" fillId="2" borderId="3" xfId="0" applyNumberFormat="1" applyFont="1" applyFill="1" applyBorder="1"/>
    <xf numFmtId="0" fontId="31" fillId="2" borderId="0" xfId="0" applyFont="1" applyFill="1" applyBorder="1" applyAlignment="1">
      <alignment horizontal="center" vertical="center"/>
    </xf>
    <xf numFmtId="0" fontId="32" fillId="2" borderId="0" xfId="0" applyFont="1" applyFill="1"/>
    <xf numFmtId="0" fontId="33" fillId="2" borderId="0" xfId="0" applyFont="1" applyFill="1" applyBorder="1"/>
    <xf numFmtId="0" fontId="34" fillId="2" borderId="0" xfId="0" applyFont="1" applyFill="1" applyBorder="1" applyAlignment="1"/>
    <xf numFmtId="0" fontId="32" fillId="2" borderId="0" xfId="0" applyFont="1" applyFill="1" applyBorder="1"/>
    <xf numFmtId="0" fontId="33" fillId="2" borderId="0" xfId="0" applyFont="1" applyFill="1"/>
    <xf numFmtId="0" fontId="33" fillId="2" borderId="0" xfId="0" applyFont="1" applyFill="1" applyBorder="1" applyAlignment="1">
      <alignment horizontal="right" vertical="center"/>
    </xf>
    <xf numFmtId="0" fontId="31" fillId="2" borderId="0" xfId="0" applyFont="1" applyFill="1" applyBorder="1" applyAlignment="1"/>
    <xf numFmtId="0" fontId="35" fillId="2" borderId="0" xfId="0" applyFont="1" applyFill="1" applyBorder="1" applyAlignment="1">
      <alignment horizontal="center" vertical="center"/>
    </xf>
    <xf numFmtId="0" fontId="36" fillId="2" borderId="0" xfId="0" applyFont="1" applyFill="1"/>
    <xf numFmtId="0" fontId="37" fillId="2" borderId="0" xfId="0" applyFont="1" applyFill="1" applyBorder="1" applyAlignment="1">
      <alignment horizontal="left" vertical="center"/>
    </xf>
    <xf numFmtId="0" fontId="38" fillId="2" borderId="0" xfId="0" applyFont="1" applyFill="1" applyBorder="1" applyAlignment="1">
      <alignment horizontal="left" vertical="center"/>
    </xf>
    <xf numFmtId="0" fontId="39" fillId="2" borderId="0" xfId="0" applyFont="1" applyFill="1"/>
    <xf numFmtId="0" fontId="40" fillId="2" borderId="0" xfId="0" applyFont="1" applyFill="1"/>
    <xf numFmtId="0" fontId="41" fillId="2" borderId="0" xfId="0" applyFont="1" applyFill="1" applyBorder="1" applyAlignment="1">
      <alignment horizontal="left" vertical="center"/>
    </xf>
    <xf numFmtId="0" fontId="23" fillId="3" borderId="4" xfId="0" applyFont="1" applyFill="1" applyBorder="1" applyAlignment="1">
      <alignment horizontal="center" vertical="center"/>
    </xf>
    <xf numFmtId="0" fontId="23" fillId="3" borderId="4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44" fillId="2" borderId="0" xfId="0" applyFont="1" applyFill="1"/>
    <xf numFmtId="0" fontId="45" fillId="2" borderId="0" xfId="0" applyFont="1" applyFill="1"/>
    <xf numFmtId="0" fontId="46" fillId="2" borderId="0" xfId="1" applyFont="1" applyFill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18417A"/>
      <color rgb="FF001E96"/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0</xdr:row>
      <xdr:rowOff>1345670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9525</xdr:rowOff>
    </xdr:from>
    <xdr:to>
      <xdr:col>0</xdr:col>
      <xdr:colOff>7905750</xdr:colOff>
      <xdr:row>0</xdr:row>
      <xdr:rowOff>1336145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9525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86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11" customHeight="1">
      <c r="A1" s="13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61" customFormat="1" ht="30.75" customHeight="1">
      <c r="A2" s="56" t="s">
        <v>77</v>
      </c>
      <c r="B2" s="57"/>
      <c r="C2" s="58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60"/>
      <c r="P2" s="58"/>
      <c r="Q2" s="58"/>
      <c r="R2" s="58"/>
    </row>
    <row r="3" spans="1:18" s="61" customFormat="1" ht="30.75" customHeight="1">
      <c r="A3" s="56" t="s">
        <v>78</v>
      </c>
      <c r="B3" s="57"/>
      <c r="C3" s="58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60"/>
      <c r="P3" s="58"/>
      <c r="Q3" s="58"/>
      <c r="R3" s="58"/>
    </row>
    <row r="4" spans="1:18" s="61" customFormat="1" ht="30.75" customHeight="1">
      <c r="A4" s="56" t="s">
        <v>79</v>
      </c>
      <c r="B4" s="57"/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  <c r="P4" s="58"/>
      <c r="Q4" s="58"/>
      <c r="R4" s="58"/>
    </row>
    <row r="5" spans="1:18" ht="12.75" customHeight="1">
      <c r="A5" s="26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15" customFormat="1" ht="33" customHeight="1">
      <c r="A6" s="1" t="s">
        <v>81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7"/>
      <c r="Q6" s="17"/>
      <c r="R6" s="17"/>
    </row>
    <row r="7" spans="1:18" s="18" customFormat="1" ht="29.25" customHeight="1">
      <c r="A7" s="1" t="s">
        <v>89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20"/>
      <c r="Q7" s="20"/>
      <c r="R7" s="20"/>
    </row>
    <row r="8" spans="1:18" s="21" customFormat="1" ht="29.25" customHeight="1">
      <c r="A8" s="27" t="s">
        <v>69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3"/>
      <c r="Q8" s="23"/>
      <c r="R8" s="23"/>
    </row>
    <row r="9" spans="1:18" s="21" customFormat="1" ht="7.5" customHeight="1">
      <c r="A9" s="27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3"/>
      <c r="Q9" s="23"/>
      <c r="R9" s="23"/>
    </row>
    <row r="10" spans="1:18" s="61" customFormat="1" ht="24" customHeight="1">
      <c r="A10" s="62" t="s">
        <v>93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58"/>
      <c r="Q10" s="58"/>
      <c r="R10" s="58"/>
    </row>
    <row r="11" spans="1:18" ht="34.5">
      <c r="A11" s="1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8">
      <c r="A12" s="6"/>
      <c r="I12" s="25"/>
      <c r="J12" s="25"/>
      <c r="K12" s="25"/>
      <c r="L12" s="25"/>
      <c r="M12" s="25"/>
      <c r="N12" s="25"/>
      <c r="O12" s="25"/>
      <c r="P12" s="25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/>
  </sheetViews>
  <sheetFormatPr baseColWidth="10" defaultRowHeight="14.25"/>
  <cols>
    <col min="1" max="1" width="186.85546875" style="6" customWidth="1"/>
    <col min="2" max="7" width="26.5703125" style="6" customWidth="1"/>
    <col min="8" max="16384" width="11.42578125" style="6"/>
  </cols>
  <sheetData>
    <row r="1" spans="1:18" ht="105.75" customHeight="1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64" customFormat="1" ht="33" customHeight="1">
      <c r="A2" s="56" t="s">
        <v>88</v>
      </c>
    </row>
    <row r="3" spans="1:18" s="64" customFormat="1" ht="10.5" customHeight="1">
      <c r="A3" s="56"/>
    </row>
    <row r="4" spans="1:18" s="8" customFormat="1" ht="33" customHeight="1">
      <c r="A4" s="7" t="s">
        <v>80</v>
      </c>
    </row>
    <row r="5" spans="1:18" ht="10.5" customHeight="1">
      <c r="A5" s="9"/>
      <c r="B5" s="10"/>
      <c r="C5" s="10"/>
      <c r="D5" s="10"/>
      <c r="E5" s="10"/>
      <c r="F5" s="10"/>
      <c r="G5" s="10"/>
    </row>
    <row r="6" spans="1:18" s="64" customFormat="1" ht="33" customHeight="1">
      <c r="A6" s="56" t="s">
        <v>89</v>
      </c>
    </row>
    <row r="7" spans="1:18" s="64" customFormat="1" ht="33" customHeight="1">
      <c r="A7" s="56" t="s">
        <v>82</v>
      </c>
    </row>
    <row r="8" spans="1:18" s="61" customFormat="1" ht="10.5" customHeight="1"/>
    <row r="9" spans="1:18" s="61" customFormat="1" ht="24.95" customHeight="1">
      <c r="A9" s="65" t="s">
        <v>70</v>
      </c>
    </row>
    <row r="10" spans="1:18" s="61" customFormat="1" ht="10.5" customHeight="1"/>
    <row r="11" spans="1:18" s="61" customFormat="1" ht="15">
      <c r="A11" s="66" t="s">
        <v>84</v>
      </c>
    </row>
    <row r="12" spans="1:18" s="61" customFormat="1" ht="15">
      <c r="A12" s="66" t="s">
        <v>86</v>
      </c>
    </row>
    <row r="13" spans="1:18" ht="15">
      <c r="A13" s="12"/>
    </row>
    <row r="14" spans="1:18">
      <c r="A14" s="11"/>
    </row>
  </sheetData>
  <hyperlinks>
    <hyperlink ref="A11" location="'Cobertura 3-14'!A1" display="Cobertura 3-14 años"/>
    <hyperlink ref="A12" location="'Tasa neta de escolarización'!A1" display="Tasa neta de escolarización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73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1.85546875" style="28" customWidth="1"/>
    <col min="2" max="92" width="12.7109375" style="28" customWidth="1"/>
    <col min="93" max="16384" width="11.42578125" style="28"/>
  </cols>
  <sheetData>
    <row r="1" spans="1:98" s="69" customFormat="1" ht="18.75">
      <c r="A1" s="67" t="s">
        <v>69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</row>
    <row r="2" spans="1:98" s="69" customFormat="1" ht="20.25">
      <c r="A2" s="70" t="s">
        <v>84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</row>
    <row r="3" spans="1:98" s="69" customFormat="1" ht="18.75">
      <c r="A3" s="67" t="s">
        <v>85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</row>
    <row r="4" spans="1:98" s="69" customFormat="1" ht="18.75">
      <c r="A4" s="67" t="s">
        <v>91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</row>
    <row r="5" spans="1:98" s="69" customFormat="1" ht="8.25" customHeight="1">
      <c r="A5" s="61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</row>
    <row r="6" spans="1:98" s="69" customFormat="1" ht="8.25" customHeight="1">
      <c r="A6" s="61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</row>
    <row r="7" spans="1:98" s="69" customFormat="1" ht="19.5" thickBot="1">
      <c r="A7" s="61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H7" s="68"/>
      <c r="CI7" s="68"/>
      <c r="CJ7" s="68"/>
      <c r="CK7" s="68"/>
      <c r="CL7" s="68"/>
      <c r="CM7" s="68"/>
      <c r="CN7" s="76" t="s">
        <v>70</v>
      </c>
    </row>
    <row r="8" spans="1:98" ht="15" customHeight="1" thickBot="1">
      <c r="A8" s="71" t="s">
        <v>60</v>
      </c>
      <c r="B8" s="72" t="s">
        <v>0</v>
      </c>
      <c r="C8" s="72"/>
      <c r="D8" s="72"/>
      <c r="E8" s="72"/>
      <c r="F8" s="72"/>
      <c r="G8" s="72"/>
      <c r="H8" s="72"/>
      <c r="I8" s="72" t="s">
        <v>1</v>
      </c>
      <c r="J8" s="72"/>
      <c r="K8" s="72"/>
      <c r="L8" s="72"/>
      <c r="M8" s="72"/>
      <c r="N8" s="72"/>
      <c r="O8" s="72"/>
      <c r="P8" s="72" t="s">
        <v>2</v>
      </c>
      <c r="Q8" s="72"/>
      <c r="R8" s="72"/>
      <c r="S8" s="72"/>
      <c r="T8" s="72"/>
      <c r="U8" s="72"/>
      <c r="V8" s="72"/>
      <c r="W8" s="72" t="s">
        <v>3</v>
      </c>
      <c r="X8" s="72"/>
      <c r="Y8" s="72"/>
      <c r="Z8" s="72"/>
      <c r="AA8" s="72"/>
      <c r="AB8" s="72"/>
      <c r="AC8" s="72"/>
      <c r="AD8" s="72" t="s">
        <v>4</v>
      </c>
      <c r="AE8" s="72"/>
      <c r="AF8" s="72"/>
      <c r="AG8" s="72"/>
      <c r="AH8" s="72"/>
      <c r="AI8" s="72"/>
      <c r="AJ8" s="72"/>
      <c r="AK8" s="72" t="s">
        <v>5</v>
      </c>
      <c r="AL8" s="72"/>
      <c r="AM8" s="72"/>
      <c r="AN8" s="72"/>
      <c r="AO8" s="72"/>
      <c r="AP8" s="72"/>
      <c r="AQ8" s="72"/>
      <c r="AR8" s="72" t="s">
        <v>6</v>
      </c>
      <c r="AS8" s="72"/>
      <c r="AT8" s="72"/>
      <c r="AU8" s="72"/>
      <c r="AV8" s="72"/>
      <c r="AW8" s="72"/>
      <c r="AX8" s="72"/>
      <c r="AY8" s="72" t="s">
        <v>7</v>
      </c>
      <c r="AZ8" s="72"/>
      <c r="BA8" s="72"/>
      <c r="BB8" s="72"/>
      <c r="BC8" s="72"/>
      <c r="BD8" s="72"/>
      <c r="BE8" s="72"/>
      <c r="BF8" s="72" t="s">
        <v>74</v>
      </c>
      <c r="BG8" s="72"/>
      <c r="BH8" s="72"/>
      <c r="BI8" s="72"/>
      <c r="BJ8" s="72"/>
      <c r="BK8" s="72"/>
      <c r="BL8" s="72"/>
      <c r="BM8" s="72" t="s">
        <v>75</v>
      </c>
      <c r="BN8" s="72"/>
      <c r="BO8" s="72"/>
      <c r="BP8" s="72"/>
      <c r="BQ8" s="72"/>
      <c r="BR8" s="72"/>
      <c r="BS8" s="72"/>
      <c r="BT8" s="72" t="s">
        <v>76</v>
      </c>
      <c r="BU8" s="72"/>
      <c r="BV8" s="72"/>
      <c r="BW8" s="72"/>
      <c r="BX8" s="72"/>
      <c r="BY8" s="72"/>
      <c r="BZ8" s="72"/>
      <c r="CA8" s="72" t="s">
        <v>83</v>
      </c>
      <c r="CB8" s="72"/>
      <c r="CC8" s="72"/>
      <c r="CD8" s="72"/>
      <c r="CE8" s="72"/>
      <c r="CF8" s="72"/>
      <c r="CG8" s="72"/>
      <c r="CH8" s="72" t="s">
        <v>94</v>
      </c>
      <c r="CI8" s="72"/>
      <c r="CJ8" s="72"/>
      <c r="CK8" s="72"/>
      <c r="CL8" s="72"/>
      <c r="CM8" s="72"/>
      <c r="CN8" s="72"/>
    </row>
    <row r="9" spans="1:98" ht="15" customHeight="1" thickBot="1">
      <c r="A9" s="71"/>
      <c r="B9" s="72" t="s">
        <v>8</v>
      </c>
      <c r="C9" s="72"/>
      <c r="D9" s="72"/>
      <c r="E9" s="72" t="s">
        <v>71</v>
      </c>
      <c r="F9" s="72" t="s">
        <v>9</v>
      </c>
      <c r="G9" s="72"/>
      <c r="H9" s="72"/>
      <c r="I9" s="72" t="s">
        <v>8</v>
      </c>
      <c r="J9" s="72"/>
      <c r="K9" s="72"/>
      <c r="L9" s="72" t="s">
        <v>71</v>
      </c>
      <c r="M9" s="72" t="s">
        <v>9</v>
      </c>
      <c r="N9" s="72"/>
      <c r="O9" s="72"/>
      <c r="P9" s="72" t="s">
        <v>8</v>
      </c>
      <c r="Q9" s="72"/>
      <c r="R9" s="72"/>
      <c r="S9" s="72" t="s">
        <v>71</v>
      </c>
      <c r="T9" s="72" t="s">
        <v>9</v>
      </c>
      <c r="U9" s="72"/>
      <c r="V9" s="72"/>
      <c r="W9" s="72" t="s">
        <v>8</v>
      </c>
      <c r="X9" s="72"/>
      <c r="Y9" s="72"/>
      <c r="Z9" s="72" t="s">
        <v>71</v>
      </c>
      <c r="AA9" s="72" t="s">
        <v>9</v>
      </c>
      <c r="AB9" s="72"/>
      <c r="AC9" s="72"/>
      <c r="AD9" s="72" t="s">
        <v>8</v>
      </c>
      <c r="AE9" s="72"/>
      <c r="AF9" s="72"/>
      <c r="AG9" s="72" t="s">
        <v>71</v>
      </c>
      <c r="AH9" s="72" t="s">
        <v>9</v>
      </c>
      <c r="AI9" s="72"/>
      <c r="AJ9" s="72"/>
      <c r="AK9" s="72" t="s">
        <v>8</v>
      </c>
      <c r="AL9" s="72"/>
      <c r="AM9" s="72"/>
      <c r="AN9" s="72" t="s">
        <v>71</v>
      </c>
      <c r="AO9" s="72" t="s">
        <v>9</v>
      </c>
      <c r="AP9" s="72"/>
      <c r="AQ9" s="72"/>
      <c r="AR9" s="72" t="s">
        <v>8</v>
      </c>
      <c r="AS9" s="72"/>
      <c r="AT9" s="72"/>
      <c r="AU9" s="72" t="s">
        <v>71</v>
      </c>
      <c r="AV9" s="72" t="s">
        <v>9</v>
      </c>
      <c r="AW9" s="72"/>
      <c r="AX9" s="72"/>
      <c r="AY9" s="72" t="s">
        <v>8</v>
      </c>
      <c r="AZ9" s="72"/>
      <c r="BA9" s="72"/>
      <c r="BB9" s="72" t="s">
        <v>71</v>
      </c>
      <c r="BC9" s="72" t="s">
        <v>9</v>
      </c>
      <c r="BD9" s="72"/>
      <c r="BE9" s="72"/>
      <c r="BF9" s="72" t="s">
        <v>8</v>
      </c>
      <c r="BG9" s="72"/>
      <c r="BH9" s="72"/>
      <c r="BI9" s="72" t="s">
        <v>71</v>
      </c>
      <c r="BJ9" s="72" t="s">
        <v>9</v>
      </c>
      <c r="BK9" s="72"/>
      <c r="BL9" s="72"/>
      <c r="BM9" s="72" t="s">
        <v>8</v>
      </c>
      <c r="BN9" s="72"/>
      <c r="BO9" s="72"/>
      <c r="BP9" s="72" t="s">
        <v>71</v>
      </c>
      <c r="BQ9" s="72" t="s">
        <v>9</v>
      </c>
      <c r="BR9" s="72"/>
      <c r="BS9" s="72"/>
      <c r="BT9" s="72" t="s">
        <v>8</v>
      </c>
      <c r="BU9" s="72"/>
      <c r="BV9" s="72"/>
      <c r="BW9" s="72" t="s">
        <v>71</v>
      </c>
      <c r="BX9" s="72" t="s">
        <v>9</v>
      </c>
      <c r="BY9" s="72"/>
      <c r="BZ9" s="72"/>
      <c r="CA9" s="72" t="s">
        <v>8</v>
      </c>
      <c r="CB9" s="72"/>
      <c r="CC9" s="72"/>
      <c r="CD9" s="72" t="s">
        <v>71</v>
      </c>
      <c r="CE9" s="72" t="s">
        <v>9</v>
      </c>
      <c r="CF9" s="72"/>
      <c r="CG9" s="72"/>
      <c r="CH9" s="72" t="s">
        <v>8</v>
      </c>
      <c r="CI9" s="72"/>
      <c r="CJ9" s="72"/>
      <c r="CK9" s="72" t="s">
        <v>71</v>
      </c>
      <c r="CL9" s="72" t="s">
        <v>9</v>
      </c>
      <c r="CM9" s="72"/>
      <c r="CN9" s="72"/>
    </row>
    <row r="10" spans="1:98" ht="15.75" thickBot="1">
      <c r="A10" s="71"/>
      <c r="B10" s="73" t="s">
        <v>10</v>
      </c>
      <c r="C10" s="73" t="s">
        <v>11</v>
      </c>
      <c r="D10" s="73" t="s">
        <v>12</v>
      </c>
      <c r="E10" s="72"/>
      <c r="F10" s="73" t="s">
        <v>10</v>
      </c>
      <c r="G10" s="73" t="s">
        <v>11</v>
      </c>
      <c r="H10" s="73" t="s">
        <v>12</v>
      </c>
      <c r="I10" s="73" t="s">
        <v>10</v>
      </c>
      <c r="J10" s="73" t="s">
        <v>11</v>
      </c>
      <c r="K10" s="73" t="s">
        <v>12</v>
      </c>
      <c r="L10" s="72"/>
      <c r="M10" s="73" t="s">
        <v>10</v>
      </c>
      <c r="N10" s="73" t="s">
        <v>11</v>
      </c>
      <c r="O10" s="73" t="s">
        <v>12</v>
      </c>
      <c r="P10" s="73" t="s">
        <v>10</v>
      </c>
      <c r="Q10" s="73" t="s">
        <v>11</v>
      </c>
      <c r="R10" s="73" t="s">
        <v>12</v>
      </c>
      <c r="S10" s="72"/>
      <c r="T10" s="73" t="s">
        <v>10</v>
      </c>
      <c r="U10" s="73" t="s">
        <v>11</v>
      </c>
      <c r="V10" s="73" t="s">
        <v>12</v>
      </c>
      <c r="W10" s="73" t="s">
        <v>10</v>
      </c>
      <c r="X10" s="73" t="s">
        <v>11</v>
      </c>
      <c r="Y10" s="73" t="s">
        <v>12</v>
      </c>
      <c r="Z10" s="72"/>
      <c r="AA10" s="73" t="s">
        <v>10</v>
      </c>
      <c r="AB10" s="73" t="s">
        <v>11</v>
      </c>
      <c r="AC10" s="73" t="s">
        <v>12</v>
      </c>
      <c r="AD10" s="73" t="s">
        <v>10</v>
      </c>
      <c r="AE10" s="73" t="s">
        <v>11</v>
      </c>
      <c r="AF10" s="73" t="s">
        <v>12</v>
      </c>
      <c r="AG10" s="72"/>
      <c r="AH10" s="73" t="s">
        <v>10</v>
      </c>
      <c r="AI10" s="73" t="s">
        <v>11</v>
      </c>
      <c r="AJ10" s="73" t="s">
        <v>12</v>
      </c>
      <c r="AK10" s="73" t="s">
        <v>10</v>
      </c>
      <c r="AL10" s="73" t="s">
        <v>11</v>
      </c>
      <c r="AM10" s="73" t="s">
        <v>12</v>
      </c>
      <c r="AN10" s="72"/>
      <c r="AO10" s="73" t="s">
        <v>10</v>
      </c>
      <c r="AP10" s="73" t="s">
        <v>11</v>
      </c>
      <c r="AQ10" s="73" t="s">
        <v>12</v>
      </c>
      <c r="AR10" s="73" t="s">
        <v>10</v>
      </c>
      <c r="AS10" s="73" t="s">
        <v>11</v>
      </c>
      <c r="AT10" s="73" t="s">
        <v>12</v>
      </c>
      <c r="AU10" s="72"/>
      <c r="AV10" s="73" t="s">
        <v>10</v>
      </c>
      <c r="AW10" s="73" t="s">
        <v>11</v>
      </c>
      <c r="AX10" s="73" t="s">
        <v>12</v>
      </c>
      <c r="AY10" s="73" t="s">
        <v>10</v>
      </c>
      <c r="AZ10" s="73" t="s">
        <v>11</v>
      </c>
      <c r="BA10" s="73" t="s">
        <v>12</v>
      </c>
      <c r="BB10" s="72"/>
      <c r="BC10" s="73" t="s">
        <v>10</v>
      </c>
      <c r="BD10" s="73" t="s">
        <v>11</v>
      </c>
      <c r="BE10" s="73" t="s">
        <v>12</v>
      </c>
      <c r="BF10" s="73" t="s">
        <v>10</v>
      </c>
      <c r="BG10" s="73" t="s">
        <v>11</v>
      </c>
      <c r="BH10" s="73" t="s">
        <v>12</v>
      </c>
      <c r="BI10" s="72"/>
      <c r="BJ10" s="73" t="s">
        <v>10</v>
      </c>
      <c r="BK10" s="73" t="s">
        <v>11</v>
      </c>
      <c r="BL10" s="73" t="s">
        <v>12</v>
      </c>
      <c r="BM10" s="73" t="s">
        <v>10</v>
      </c>
      <c r="BN10" s="73" t="s">
        <v>11</v>
      </c>
      <c r="BO10" s="73" t="s">
        <v>12</v>
      </c>
      <c r="BP10" s="72"/>
      <c r="BQ10" s="73" t="s">
        <v>10</v>
      </c>
      <c r="BR10" s="73" t="s">
        <v>11</v>
      </c>
      <c r="BS10" s="73" t="s">
        <v>12</v>
      </c>
      <c r="BT10" s="73" t="s">
        <v>10</v>
      </c>
      <c r="BU10" s="73" t="s">
        <v>11</v>
      </c>
      <c r="BV10" s="73" t="s">
        <v>12</v>
      </c>
      <c r="BW10" s="72"/>
      <c r="BX10" s="73" t="s">
        <v>10</v>
      </c>
      <c r="BY10" s="73" t="s">
        <v>11</v>
      </c>
      <c r="BZ10" s="73" t="s">
        <v>12</v>
      </c>
      <c r="CA10" s="73" t="s">
        <v>10</v>
      </c>
      <c r="CB10" s="73" t="s">
        <v>11</v>
      </c>
      <c r="CC10" s="73" t="s">
        <v>12</v>
      </c>
      <c r="CD10" s="72"/>
      <c r="CE10" s="73" t="s">
        <v>10</v>
      </c>
      <c r="CF10" s="73" t="s">
        <v>11</v>
      </c>
      <c r="CG10" s="73" t="s">
        <v>12</v>
      </c>
      <c r="CH10" s="73" t="s">
        <v>10</v>
      </c>
      <c r="CI10" s="73" t="s">
        <v>11</v>
      </c>
      <c r="CJ10" s="73" t="s">
        <v>12</v>
      </c>
      <c r="CK10" s="72"/>
      <c r="CL10" s="73" t="s">
        <v>10</v>
      </c>
      <c r="CM10" s="73" t="s">
        <v>11</v>
      </c>
      <c r="CN10" s="73" t="s">
        <v>12</v>
      </c>
    </row>
    <row r="11" spans="1:98">
      <c r="A11" s="39" t="s">
        <v>13</v>
      </c>
      <c r="B11" s="40">
        <v>131283</v>
      </c>
      <c r="C11" s="40">
        <v>1186510</v>
      </c>
      <c r="D11" s="40">
        <v>1317793</v>
      </c>
      <c r="E11" s="37">
        <v>1334918.9999299999</v>
      </c>
      <c r="F11" s="38">
        <v>9.8345292865622689</v>
      </c>
      <c r="G11" s="38">
        <v>88.882546436316943</v>
      </c>
      <c r="H11" s="38">
        <v>98.717075722879216</v>
      </c>
      <c r="I11" s="37">
        <v>130428</v>
      </c>
      <c r="J11" s="37">
        <v>1195916</v>
      </c>
      <c r="K11" s="37">
        <v>1326344</v>
      </c>
      <c r="L11" s="37">
        <v>1310984.0001999999</v>
      </c>
      <c r="M11" s="38">
        <v>9.9488628373879688</v>
      </c>
      <c r="N11" s="38">
        <v>91.222776160315803</v>
      </c>
      <c r="O11" s="38">
        <v>101.17163899770378</v>
      </c>
      <c r="P11" s="37">
        <v>128936</v>
      </c>
      <c r="Q11" s="37">
        <v>1202594</v>
      </c>
      <c r="R11" s="37">
        <v>1331530</v>
      </c>
      <c r="S11" s="37">
        <v>1286003.9997399999</v>
      </c>
      <c r="T11" s="38">
        <v>10.026096343873569</v>
      </c>
      <c r="U11" s="38">
        <v>93.514017082616903</v>
      </c>
      <c r="V11" s="38">
        <v>103.54011342649045</v>
      </c>
      <c r="W11" s="37">
        <v>126277</v>
      </c>
      <c r="X11" s="37">
        <v>1200719</v>
      </c>
      <c r="Y11" s="37">
        <v>1326996</v>
      </c>
      <c r="Z11" s="37">
        <v>1410807</v>
      </c>
      <c r="AA11" s="38">
        <v>8.9506927595340819</v>
      </c>
      <c r="AB11" s="38">
        <v>85.108664757121275</v>
      </c>
      <c r="AC11" s="38">
        <v>94.059357516655368</v>
      </c>
      <c r="AD11" s="37">
        <v>128632</v>
      </c>
      <c r="AE11" s="37">
        <v>1208534</v>
      </c>
      <c r="AF11" s="37">
        <v>1337166</v>
      </c>
      <c r="AG11" s="37">
        <v>1401940</v>
      </c>
      <c r="AH11" s="38">
        <v>9.1752856755638614</v>
      </c>
      <c r="AI11" s="38">
        <v>86.204402470861808</v>
      </c>
      <c r="AJ11" s="38">
        <v>95.379688146425664</v>
      </c>
      <c r="AK11" s="37">
        <v>130936</v>
      </c>
      <c r="AL11" s="37">
        <v>1205842</v>
      </c>
      <c r="AM11" s="37">
        <v>1336778</v>
      </c>
      <c r="AN11" s="37">
        <v>1392498.0116150263</v>
      </c>
      <c r="AO11" s="38">
        <v>9.4029577714182704</v>
      </c>
      <c r="AP11" s="38">
        <v>86.595599415000834</v>
      </c>
      <c r="AQ11" s="38">
        <v>95.998557186419106</v>
      </c>
      <c r="AR11" s="37">
        <v>134858</v>
      </c>
      <c r="AS11" s="37">
        <v>1198645</v>
      </c>
      <c r="AT11" s="37">
        <v>1333503</v>
      </c>
      <c r="AU11" s="37">
        <v>1382439.6202010782</v>
      </c>
      <c r="AV11" s="38">
        <v>9.7550734245004254</v>
      </c>
      <c r="AW11" s="38">
        <v>86.705052610229373</v>
      </c>
      <c r="AX11" s="38">
        <v>96.460126034729797</v>
      </c>
      <c r="AY11" s="37">
        <v>134700</v>
      </c>
      <c r="AZ11" s="37">
        <v>1198307</v>
      </c>
      <c r="BA11" s="37">
        <v>1333007</v>
      </c>
      <c r="BB11" s="37">
        <v>1372556.1921966134</v>
      </c>
      <c r="BC11" s="38">
        <v>9.8138058584274521</v>
      </c>
      <c r="BD11" s="38">
        <v>87.304768053412204</v>
      </c>
      <c r="BE11" s="38">
        <v>97.118573911839661</v>
      </c>
      <c r="BF11" s="37">
        <v>136071</v>
      </c>
      <c r="BG11" s="37">
        <v>1190535</v>
      </c>
      <c r="BH11" s="37">
        <v>1326606</v>
      </c>
      <c r="BI11" s="37">
        <v>1363955.6967051746</v>
      </c>
      <c r="BJ11" s="38">
        <v>9.9762037966994459</v>
      </c>
      <c r="BK11" s="38">
        <v>87.285459701946593</v>
      </c>
      <c r="BL11" s="38">
        <v>97.26166349864603</v>
      </c>
      <c r="BM11" s="37">
        <v>138690</v>
      </c>
      <c r="BN11" s="37">
        <v>1189436</v>
      </c>
      <c r="BO11" s="37">
        <v>1328126</v>
      </c>
      <c r="BP11" s="37">
        <v>1356493.7704630238</v>
      </c>
      <c r="BQ11" s="38">
        <v>10.224153108543929</v>
      </c>
      <c r="BR11" s="38">
        <v>87.684589925835013</v>
      </c>
      <c r="BS11" s="38">
        <v>97.908743034378929</v>
      </c>
      <c r="BT11" s="37">
        <v>140753</v>
      </c>
      <c r="BU11" s="37">
        <v>1155469</v>
      </c>
      <c r="BV11" s="37">
        <v>1296222</v>
      </c>
      <c r="BW11" s="37">
        <v>1349541.735893565</v>
      </c>
      <c r="BX11" s="38">
        <f t="shared" ref="BX11:BX57" si="0">(BT11/BW11)*100</f>
        <v>10.429688556968115</v>
      </c>
      <c r="BY11" s="38">
        <f t="shared" ref="BY11:BY57" si="1">(BU11/BW11)*100</f>
        <v>85.619360207110262</v>
      </c>
      <c r="BZ11" s="38">
        <f>(BV11/BW11)*100</f>
        <v>96.049048764078364</v>
      </c>
      <c r="CA11" s="37">
        <v>141762</v>
      </c>
      <c r="CB11" s="37">
        <v>1143728</v>
      </c>
      <c r="CC11" s="37">
        <v>1285490</v>
      </c>
      <c r="CD11" s="37">
        <v>1342667.1143393707</v>
      </c>
      <c r="CE11" s="38">
        <v>10.5582387835387</v>
      </c>
      <c r="CF11" s="38">
        <v>85.183288380660585</v>
      </c>
      <c r="CG11" s="38">
        <v>95.74152716419934</v>
      </c>
      <c r="CH11" s="37">
        <v>140485</v>
      </c>
      <c r="CI11" s="37">
        <v>1132511</v>
      </c>
      <c r="CJ11" s="37">
        <v>1272996</v>
      </c>
      <c r="CK11" s="37">
        <v>1372466</v>
      </c>
      <c r="CL11" s="38">
        <v>10.235954843325809</v>
      </c>
      <c r="CM11" s="38">
        <v>82.516506784138912</v>
      </c>
      <c r="CN11" s="38">
        <v>92.752461627464726</v>
      </c>
      <c r="CR11" s="50"/>
      <c r="CS11" s="50"/>
      <c r="CT11" s="50"/>
    </row>
    <row r="12" spans="1:98">
      <c r="A12" s="41" t="s">
        <v>14</v>
      </c>
      <c r="B12" s="42">
        <v>191</v>
      </c>
      <c r="C12" s="42">
        <v>20012</v>
      </c>
      <c r="D12" s="42">
        <v>20203</v>
      </c>
      <c r="E12" s="30">
        <v>20817.261749999998</v>
      </c>
      <c r="F12" s="31">
        <v>0.91750779854607933</v>
      </c>
      <c r="G12" s="31">
        <v>96.131759500021673</v>
      </c>
      <c r="H12" s="31">
        <v>97.049267298567742</v>
      </c>
      <c r="I12" s="30">
        <v>201</v>
      </c>
      <c r="J12" s="30">
        <v>20032</v>
      </c>
      <c r="K12" s="30">
        <v>20233</v>
      </c>
      <c r="L12" s="30">
        <v>20024.303690000001</v>
      </c>
      <c r="M12" s="31">
        <v>1.0037802218330218</v>
      </c>
      <c r="N12" s="31">
        <v>100.03843484457262</v>
      </c>
      <c r="O12" s="31">
        <v>101.04221506640563</v>
      </c>
      <c r="P12" s="30">
        <v>245</v>
      </c>
      <c r="Q12" s="30">
        <v>19955</v>
      </c>
      <c r="R12" s="30">
        <v>20200</v>
      </c>
      <c r="S12" s="30">
        <v>19116.60252</v>
      </c>
      <c r="T12" s="31">
        <v>1.281608485313634</v>
      </c>
      <c r="U12" s="31">
        <v>104.38570336503497</v>
      </c>
      <c r="V12" s="31">
        <v>105.66731185034861</v>
      </c>
      <c r="W12" s="30">
        <v>214</v>
      </c>
      <c r="X12" s="30">
        <v>19951</v>
      </c>
      <c r="Y12" s="30">
        <v>20165</v>
      </c>
      <c r="Z12" s="30">
        <v>22018.860031327484</v>
      </c>
      <c r="AA12" s="31">
        <v>0.97189409304355467</v>
      </c>
      <c r="AB12" s="31">
        <v>90.608687150990463</v>
      </c>
      <c r="AC12" s="31">
        <v>91.580581244034022</v>
      </c>
      <c r="AD12" s="30">
        <v>178</v>
      </c>
      <c r="AE12" s="30">
        <v>20083</v>
      </c>
      <c r="AF12" s="30">
        <v>20261</v>
      </c>
      <c r="AG12" s="30">
        <v>21723.380440516863</v>
      </c>
      <c r="AH12" s="31">
        <v>0.81939365048363921</v>
      </c>
      <c r="AI12" s="31">
        <v>92.448779116083855</v>
      </c>
      <c r="AJ12" s="31">
        <v>93.268172766567503</v>
      </c>
      <c r="AK12" s="30">
        <v>174</v>
      </c>
      <c r="AL12" s="30">
        <v>20055</v>
      </c>
      <c r="AM12" s="30">
        <v>20229</v>
      </c>
      <c r="AN12" s="30">
        <v>21606.02006377963</v>
      </c>
      <c r="AO12" s="31">
        <v>0.80533110441609701</v>
      </c>
      <c r="AP12" s="31">
        <v>92.821352293476011</v>
      </c>
      <c r="AQ12" s="31">
        <v>93.626683397892108</v>
      </c>
      <c r="AR12" s="30">
        <v>167</v>
      </c>
      <c r="AS12" s="30">
        <v>19904</v>
      </c>
      <c r="AT12" s="30">
        <v>20071</v>
      </c>
      <c r="AU12" s="30">
        <v>21427.075001436988</v>
      </c>
      <c r="AV12" s="31">
        <v>0.77938776052634484</v>
      </c>
      <c r="AW12" s="31">
        <v>92.89182027255309</v>
      </c>
      <c r="AX12" s="31">
        <v>93.671208033079438</v>
      </c>
      <c r="AY12" s="30">
        <v>148</v>
      </c>
      <c r="AZ12" s="30">
        <v>19915</v>
      </c>
      <c r="BA12" s="30">
        <v>20063</v>
      </c>
      <c r="BB12" s="30">
        <v>21169.630835574389</v>
      </c>
      <c r="BC12" s="31">
        <v>0.69911469476970856</v>
      </c>
      <c r="BD12" s="31">
        <v>94.0734401779645</v>
      </c>
      <c r="BE12" s="31">
        <v>94.772554872734204</v>
      </c>
      <c r="BF12" s="30">
        <v>185</v>
      </c>
      <c r="BG12" s="30">
        <v>19742</v>
      </c>
      <c r="BH12" s="30">
        <v>19927</v>
      </c>
      <c r="BI12" s="30">
        <v>20940.515688943953</v>
      </c>
      <c r="BJ12" s="31">
        <v>0.88345484298495658</v>
      </c>
      <c r="BK12" s="31">
        <v>94.276570325454117</v>
      </c>
      <c r="BL12" s="31">
        <v>95.160025168439077</v>
      </c>
      <c r="BM12" s="30">
        <v>205</v>
      </c>
      <c r="BN12" s="30">
        <v>19606</v>
      </c>
      <c r="BO12" s="30">
        <v>19811</v>
      </c>
      <c r="BP12" s="30">
        <v>20774.402225831021</v>
      </c>
      <c r="BQ12" s="31">
        <v>0.98679132988530338</v>
      </c>
      <c r="BR12" s="31">
        <v>94.375760066981741</v>
      </c>
      <c r="BS12" s="31">
        <v>95.362551396867048</v>
      </c>
      <c r="BT12" s="30">
        <v>225</v>
      </c>
      <c r="BU12" s="30">
        <v>19125</v>
      </c>
      <c r="BV12" s="30">
        <v>19350</v>
      </c>
      <c r="BW12" s="30">
        <v>20616.715603183089</v>
      </c>
      <c r="BX12" s="31">
        <f t="shared" si="0"/>
        <v>1.0913474499559059</v>
      </c>
      <c r="BY12" s="31">
        <f t="shared" si="1"/>
        <v>92.764533246252</v>
      </c>
      <c r="BZ12" s="31">
        <f t="shared" ref="BZ12:BZ57" si="2">(BV12/BW12)*100</f>
        <v>93.855880696207905</v>
      </c>
      <c r="CA12" s="30">
        <v>262</v>
      </c>
      <c r="CB12" s="30">
        <v>18811</v>
      </c>
      <c r="CC12" s="30">
        <v>19073</v>
      </c>
      <c r="CD12" s="30">
        <v>20458.446901900003</v>
      </c>
      <c r="CE12" s="31">
        <v>1.2806446220297774</v>
      </c>
      <c r="CF12" s="31">
        <v>91.947351087794445</v>
      </c>
      <c r="CG12" s="31">
        <v>93.227995709824228</v>
      </c>
      <c r="CH12" s="30">
        <v>242</v>
      </c>
      <c r="CI12" s="30">
        <v>18568</v>
      </c>
      <c r="CJ12" s="30">
        <v>18810</v>
      </c>
      <c r="CK12" s="30">
        <v>21696.605404437709</v>
      </c>
      <c r="CL12" s="31">
        <v>1.1153818557740955</v>
      </c>
      <c r="CM12" s="31">
        <v>85.580207843030593</v>
      </c>
      <c r="CN12" s="31">
        <v>86.695589698804682</v>
      </c>
      <c r="CR12" s="50"/>
      <c r="CS12" s="50"/>
      <c r="CT12" s="50"/>
    </row>
    <row r="13" spans="1:98">
      <c r="A13" s="41" t="s">
        <v>15</v>
      </c>
      <c r="B13" s="42">
        <v>1147</v>
      </c>
      <c r="C13" s="42">
        <v>24022</v>
      </c>
      <c r="D13" s="42">
        <v>25169</v>
      </c>
      <c r="E13" s="30">
        <v>24081.975190000001</v>
      </c>
      <c r="F13" s="31">
        <v>4.7628983542690877</v>
      </c>
      <c r="G13" s="31">
        <v>99.750954024631227</v>
      </c>
      <c r="H13" s="31">
        <v>104.51385237890032</v>
      </c>
      <c r="I13" s="30">
        <v>1122</v>
      </c>
      <c r="J13" s="30">
        <v>23711</v>
      </c>
      <c r="K13" s="30">
        <v>24833</v>
      </c>
      <c r="L13" s="30">
        <v>22997.449789999999</v>
      </c>
      <c r="M13" s="31">
        <v>4.8788018247478915</v>
      </c>
      <c r="N13" s="31">
        <v>103.10273624473906</v>
      </c>
      <c r="O13" s="31">
        <v>107.98153806948696</v>
      </c>
      <c r="P13" s="30">
        <v>1078</v>
      </c>
      <c r="Q13" s="30">
        <v>23536</v>
      </c>
      <c r="R13" s="30">
        <v>24614</v>
      </c>
      <c r="S13" s="30">
        <v>21974.817439999999</v>
      </c>
      <c r="T13" s="31">
        <v>4.9056152704948248</v>
      </c>
      <c r="U13" s="31">
        <v>107.10441651796494</v>
      </c>
      <c r="V13" s="31">
        <v>112.01003178845977</v>
      </c>
      <c r="W13" s="30">
        <v>1105</v>
      </c>
      <c r="X13" s="30">
        <v>23249</v>
      </c>
      <c r="Y13" s="30">
        <v>24354</v>
      </c>
      <c r="Z13" s="30">
        <v>25436.537514867097</v>
      </c>
      <c r="AA13" s="31">
        <v>4.3441447144846341</v>
      </c>
      <c r="AB13" s="31">
        <v>91.400018522220137</v>
      </c>
      <c r="AC13" s="31">
        <v>95.744163236704765</v>
      </c>
      <c r="AD13" s="30">
        <v>1099</v>
      </c>
      <c r="AE13" s="30">
        <v>23058</v>
      </c>
      <c r="AF13" s="30">
        <v>24157</v>
      </c>
      <c r="AG13" s="30">
        <v>25086.128407302254</v>
      </c>
      <c r="AH13" s="31">
        <v>4.3809071776898616</v>
      </c>
      <c r="AI13" s="31">
        <v>91.915339129365648</v>
      </c>
      <c r="AJ13" s="31">
        <v>96.296246307055512</v>
      </c>
      <c r="AK13" s="30">
        <v>1132</v>
      </c>
      <c r="AL13" s="30">
        <v>22633</v>
      </c>
      <c r="AM13" s="30">
        <v>23765</v>
      </c>
      <c r="AN13" s="30">
        <v>24759.587893202544</v>
      </c>
      <c r="AO13" s="31">
        <v>4.5719662414525786</v>
      </c>
      <c r="AP13" s="31">
        <v>91.41105295300018</v>
      </c>
      <c r="AQ13" s="31">
        <v>95.983019194452751</v>
      </c>
      <c r="AR13" s="30">
        <v>1115</v>
      </c>
      <c r="AS13" s="30">
        <v>22447</v>
      </c>
      <c r="AT13" s="30">
        <v>23562</v>
      </c>
      <c r="AU13" s="30">
        <v>24402.515374271992</v>
      </c>
      <c r="AV13" s="31">
        <v>4.5692010962753642</v>
      </c>
      <c r="AW13" s="31">
        <v>91.986418841339088</v>
      </c>
      <c r="AX13" s="31">
        <v>96.555619937614452</v>
      </c>
      <c r="AY13" s="30">
        <v>1095</v>
      </c>
      <c r="AZ13" s="30">
        <v>22122</v>
      </c>
      <c r="BA13" s="30">
        <v>23217</v>
      </c>
      <c r="BB13" s="30">
        <v>24221.674199606859</v>
      </c>
      <c r="BC13" s="31">
        <v>4.5207444827152905</v>
      </c>
      <c r="BD13" s="31">
        <v>91.331424152171365</v>
      </c>
      <c r="BE13" s="31">
        <v>95.852168634886652</v>
      </c>
      <c r="BF13" s="30">
        <v>1107</v>
      </c>
      <c r="BG13" s="30">
        <v>21670</v>
      </c>
      <c r="BH13" s="30">
        <v>22777</v>
      </c>
      <c r="BI13" s="30">
        <v>24067.443469024489</v>
      </c>
      <c r="BJ13" s="31">
        <v>4.5995745307337765</v>
      </c>
      <c r="BK13" s="31">
        <v>90.03864505962143</v>
      </c>
      <c r="BL13" s="31">
        <v>94.638219590355206</v>
      </c>
      <c r="BM13" s="30">
        <v>1136</v>
      </c>
      <c r="BN13" s="30">
        <v>21336</v>
      </c>
      <c r="BO13" s="30">
        <v>22472</v>
      </c>
      <c r="BP13" s="30">
        <v>23939.309401846582</v>
      </c>
      <c r="BQ13" s="31">
        <v>4.7453332129638355</v>
      </c>
      <c r="BR13" s="31">
        <v>89.125378020947537</v>
      </c>
      <c r="BS13" s="31">
        <v>93.870711233911379</v>
      </c>
      <c r="BT13" s="30">
        <v>1174</v>
      </c>
      <c r="BU13" s="30">
        <v>20520</v>
      </c>
      <c r="BV13" s="30">
        <v>21694</v>
      </c>
      <c r="BW13" s="30">
        <v>23820.162969043569</v>
      </c>
      <c r="BX13" s="31">
        <f t="shared" si="0"/>
        <v>4.9285976822480935</v>
      </c>
      <c r="BY13" s="31">
        <f t="shared" si="1"/>
        <v>86.145506337079112</v>
      </c>
      <c r="BZ13" s="31">
        <f t="shared" si="2"/>
        <v>91.074104019327208</v>
      </c>
      <c r="CA13" s="30">
        <v>1015</v>
      </c>
      <c r="CB13" s="30">
        <v>20480</v>
      </c>
      <c r="CC13" s="30">
        <v>21495</v>
      </c>
      <c r="CD13" s="30">
        <v>23704.7372225</v>
      </c>
      <c r="CE13" s="31">
        <v>4.2818445548368489</v>
      </c>
      <c r="CF13" s="31">
        <v>86.396232988235141</v>
      </c>
      <c r="CG13" s="31">
        <v>90.678077543071993</v>
      </c>
      <c r="CH13" s="30">
        <v>1089</v>
      </c>
      <c r="CI13" s="30">
        <v>20070</v>
      </c>
      <c r="CJ13" s="30">
        <v>21159</v>
      </c>
      <c r="CK13" s="30">
        <v>23077.383344790462</v>
      </c>
      <c r="CL13" s="31">
        <v>4.7189058817009828</v>
      </c>
      <c r="CM13" s="31">
        <v>86.968265423084219</v>
      </c>
      <c r="CN13" s="31">
        <v>91.687171304785196</v>
      </c>
      <c r="CR13" s="50"/>
      <c r="CS13" s="50"/>
      <c r="CT13" s="50"/>
    </row>
    <row r="14" spans="1:98">
      <c r="A14" s="41" t="s">
        <v>16</v>
      </c>
      <c r="B14" s="42">
        <v>2745</v>
      </c>
      <c r="C14" s="42">
        <v>39881</v>
      </c>
      <c r="D14" s="42">
        <v>42626</v>
      </c>
      <c r="E14" s="30">
        <v>41102.320240000001</v>
      </c>
      <c r="F14" s="31">
        <v>6.6784550944367806</v>
      </c>
      <c r="G14" s="31">
        <v>97.028585654365486</v>
      </c>
      <c r="H14" s="31">
        <v>103.70704074880226</v>
      </c>
      <c r="I14" s="30">
        <v>2784</v>
      </c>
      <c r="J14" s="30">
        <v>40080</v>
      </c>
      <c r="K14" s="30">
        <v>42864</v>
      </c>
      <c r="L14" s="30">
        <v>40139.259250000003</v>
      </c>
      <c r="M14" s="31">
        <v>6.9358529579740562</v>
      </c>
      <c r="N14" s="31">
        <v>99.852365860488561</v>
      </c>
      <c r="O14" s="31">
        <v>106.78821881846261</v>
      </c>
      <c r="P14" s="30">
        <v>2936</v>
      </c>
      <c r="Q14" s="30">
        <v>40713</v>
      </c>
      <c r="R14" s="30">
        <v>43649</v>
      </c>
      <c r="S14" s="30">
        <v>39046.488140000001</v>
      </c>
      <c r="T14" s="31">
        <v>7.5192421645528293</v>
      </c>
      <c r="U14" s="31">
        <v>104.26801983836491</v>
      </c>
      <c r="V14" s="31">
        <v>111.78726200291773</v>
      </c>
      <c r="W14" s="30">
        <v>2905</v>
      </c>
      <c r="X14" s="30">
        <v>40548</v>
      </c>
      <c r="Y14" s="30">
        <v>43453</v>
      </c>
      <c r="Z14" s="30">
        <v>44409.192540187498</v>
      </c>
      <c r="AA14" s="31">
        <v>6.5414384586505587</v>
      </c>
      <c r="AB14" s="31">
        <v>91.305420523704939</v>
      </c>
      <c r="AC14" s="31">
        <v>97.846858982355499</v>
      </c>
      <c r="AD14" s="30">
        <v>3020</v>
      </c>
      <c r="AE14" s="30">
        <v>40405</v>
      </c>
      <c r="AF14" s="30">
        <v>43425</v>
      </c>
      <c r="AG14" s="30">
        <v>44282.905500545159</v>
      </c>
      <c r="AH14" s="31">
        <v>6.8197873781403562</v>
      </c>
      <c r="AI14" s="31">
        <v>91.242883779391079</v>
      </c>
      <c r="AJ14" s="31">
        <v>98.06267115753144</v>
      </c>
      <c r="AK14" s="30">
        <v>2864</v>
      </c>
      <c r="AL14" s="30">
        <v>39962</v>
      </c>
      <c r="AM14" s="30">
        <v>42826</v>
      </c>
      <c r="AN14" s="30">
        <v>44080.664419786684</v>
      </c>
      <c r="AO14" s="31">
        <v>6.4971797446737742</v>
      </c>
      <c r="AP14" s="31">
        <v>90.65652826698792</v>
      </c>
      <c r="AQ14" s="31">
        <v>97.153708011661692</v>
      </c>
      <c r="AR14" s="30">
        <v>3165</v>
      </c>
      <c r="AS14" s="30">
        <v>39480</v>
      </c>
      <c r="AT14" s="30">
        <v>42645</v>
      </c>
      <c r="AU14" s="30">
        <v>43712.965965667121</v>
      </c>
      <c r="AV14" s="31">
        <v>7.2404146689241875</v>
      </c>
      <c r="AW14" s="31">
        <v>90.316452173499812</v>
      </c>
      <c r="AX14" s="31">
        <v>97.556866842424</v>
      </c>
      <c r="AY14" s="30">
        <v>3017</v>
      </c>
      <c r="AZ14" s="30">
        <v>39470</v>
      </c>
      <c r="BA14" s="30">
        <v>42487</v>
      </c>
      <c r="BB14" s="30">
        <v>43240.953680637394</v>
      </c>
      <c r="BC14" s="31">
        <v>6.9771819148173968</v>
      </c>
      <c r="BD14" s="31">
        <v>91.279207881286922</v>
      </c>
      <c r="BE14" s="31">
        <v>98.25638979610433</v>
      </c>
      <c r="BF14" s="30">
        <v>3228</v>
      </c>
      <c r="BG14" s="30">
        <v>39142</v>
      </c>
      <c r="BH14" s="30">
        <v>42370</v>
      </c>
      <c r="BI14" s="30">
        <v>42767.727687699225</v>
      </c>
      <c r="BJ14" s="31">
        <v>7.5477472723631083</v>
      </c>
      <c r="BK14" s="31">
        <v>91.522281206578924</v>
      </c>
      <c r="BL14" s="31">
        <v>99.070028478942035</v>
      </c>
      <c r="BM14" s="30">
        <v>3335</v>
      </c>
      <c r="BN14" s="30">
        <v>38232</v>
      </c>
      <c r="BO14" s="30">
        <v>41567</v>
      </c>
      <c r="BP14" s="30">
        <v>42383.293883599217</v>
      </c>
      <c r="BQ14" s="31">
        <v>7.8686663881273349</v>
      </c>
      <c r="BR14" s="31">
        <v>90.205353328600978</v>
      </c>
      <c r="BS14" s="31">
        <v>98.074019716728316</v>
      </c>
      <c r="BT14" s="30">
        <v>3319</v>
      </c>
      <c r="BU14" s="30">
        <v>36777</v>
      </c>
      <c r="BV14" s="30">
        <v>40096</v>
      </c>
      <c r="BW14" s="30">
        <v>42025.77456113384</v>
      </c>
      <c r="BX14" s="31">
        <f t="shared" si="0"/>
        <v>7.8975343932612923</v>
      </c>
      <c r="BY14" s="31">
        <f t="shared" si="1"/>
        <v>87.510582217827832</v>
      </c>
      <c r="BZ14" s="31">
        <f t="shared" si="2"/>
        <v>95.408116611089127</v>
      </c>
      <c r="CA14" s="30">
        <v>3479</v>
      </c>
      <c r="CB14" s="30">
        <v>36263</v>
      </c>
      <c r="CC14" s="30">
        <v>39742</v>
      </c>
      <c r="CD14" s="30">
        <v>41706.165611999997</v>
      </c>
      <c r="CE14" s="31">
        <v>8.3416922868569756</v>
      </c>
      <c r="CF14" s="31">
        <v>86.948774762372665</v>
      </c>
      <c r="CG14" s="31">
        <v>95.290467049229648</v>
      </c>
      <c r="CH14" s="30">
        <v>3781</v>
      </c>
      <c r="CI14" s="30">
        <v>36364</v>
      </c>
      <c r="CJ14" s="30">
        <v>40145</v>
      </c>
      <c r="CK14" s="30">
        <v>43368.577881737539</v>
      </c>
      <c r="CL14" s="31">
        <v>8.7182937155801348</v>
      </c>
      <c r="CM14" s="31">
        <v>83.848725912022218</v>
      </c>
      <c r="CN14" s="31">
        <v>92.567019627602349</v>
      </c>
      <c r="CR14" s="50"/>
      <c r="CS14" s="50"/>
      <c r="CT14" s="50"/>
    </row>
    <row r="15" spans="1:98">
      <c r="A15" s="41" t="s">
        <v>17</v>
      </c>
      <c r="B15" s="42">
        <v>397</v>
      </c>
      <c r="C15" s="42">
        <v>15424</v>
      </c>
      <c r="D15" s="42">
        <v>15821</v>
      </c>
      <c r="E15" s="30">
        <v>15790.829369999999</v>
      </c>
      <c r="F15" s="31">
        <v>2.5141174709558656</v>
      </c>
      <c r="G15" s="31">
        <v>97.676946780915031</v>
      </c>
      <c r="H15" s="31">
        <v>100.1910642518709</v>
      </c>
      <c r="I15" s="30">
        <v>402</v>
      </c>
      <c r="J15" s="30">
        <v>15466</v>
      </c>
      <c r="K15" s="30">
        <v>15868</v>
      </c>
      <c r="L15" s="30">
        <v>15205.341630000001</v>
      </c>
      <c r="M15" s="31">
        <v>2.64380774718575</v>
      </c>
      <c r="N15" s="31">
        <v>101.71425526859406</v>
      </c>
      <c r="O15" s="31">
        <v>104.35806301577979</v>
      </c>
      <c r="P15" s="30">
        <v>383</v>
      </c>
      <c r="Q15" s="30">
        <v>15533</v>
      </c>
      <c r="R15" s="30">
        <v>15916</v>
      </c>
      <c r="S15" s="30">
        <v>14655.533989999998</v>
      </c>
      <c r="T15" s="31">
        <v>2.6133472875252091</v>
      </c>
      <c r="U15" s="31">
        <v>105.98726740764771</v>
      </c>
      <c r="V15" s="31">
        <v>108.60061469517292</v>
      </c>
      <c r="W15" s="30">
        <v>386</v>
      </c>
      <c r="X15" s="30">
        <v>14843</v>
      </c>
      <c r="Y15" s="30">
        <v>15229</v>
      </c>
      <c r="Z15" s="30">
        <v>17009.624893865774</v>
      </c>
      <c r="AA15" s="31">
        <v>2.2693034232589353</v>
      </c>
      <c r="AB15" s="31">
        <v>87.262359356042424</v>
      </c>
      <c r="AC15" s="31">
        <v>89.531662779301357</v>
      </c>
      <c r="AD15" s="30">
        <v>544</v>
      </c>
      <c r="AE15" s="30">
        <v>15631</v>
      </c>
      <c r="AF15" s="30">
        <v>16175</v>
      </c>
      <c r="AG15" s="30">
        <v>16988.294061158431</v>
      </c>
      <c r="AH15" s="31">
        <v>3.2022049891624298</v>
      </c>
      <c r="AI15" s="31">
        <v>92.010415782349156</v>
      </c>
      <c r="AJ15" s="31">
        <v>95.212620771511581</v>
      </c>
      <c r="AK15" s="30">
        <v>595</v>
      </c>
      <c r="AL15" s="30">
        <v>15556</v>
      </c>
      <c r="AM15" s="30">
        <v>16151</v>
      </c>
      <c r="AN15" s="30">
        <v>16828.694810132525</v>
      </c>
      <c r="AO15" s="31">
        <v>3.5356277281928703</v>
      </c>
      <c r="AP15" s="31">
        <v>92.437352839946698</v>
      </c>
      <c r="AQ15" s="31">
        <v>95.972980568139562</v>
      </c>
      <c r="AR15" s="30">
        <v>592</v>
      </c>
      <c r="AS15" s="30">
        <v>15463</v>
      </c>
      <c r="AT15" s="30">
        <v>16055</v>
      </c>
      <c r="AU15" s="30">
        <v>16763.163389472262</v>
      </c>
      <c r="AV15" s="31">
        <v>3.5315530025304929</v>
      </c>
      <c r="AW15" s="31">
        <v>92.243925807650356</v>
      </c>
      <c r="AX15" s="31">
        <v>95.775478810180843</v>
      </c>
      <c r="AY15" s="30">
        <v>620</v>
      </c>
      <c r="AZ15" s="30">
        <v>15288</v>
      </c>
      <c r="BA15" s="30">
        <v>15908</v>
      </c>
      <c r="BB15" s="30">
        <v>16634.5513338784</v>
      </c>
      <c r="BC15" s="31">
        <v>3.72718198138167</v>
      </c>
      <c r="BD15" s="31">
        <v>91.905093760262858</v>
      </c>
      <c r="BE15" s="31">
        <v>95.632275741644534</v>
      </c>
      <c r="BF15" s="30">
        <v>654</v>
      </c>
      <c r="BG15" s="30">
        <v>15179</v>
      </c>
      <c r="BH15" s="30">
        <v>15833</v>
      </c>
      <c r="BI15" s="30">
        <v>16524.551654166062</v>
      </c>
      <c r="BJ15" s="31">
        <v>3.9577473185792473</v>
      </c>
      <c r="BK15" s="31">
        <v>91.857257719746784</v>
      </c>
      <c r="BL15" s="31">
        <v>95.815005038326035</v>
      </c>
      <c r="BM15" s="30">
        <v>741</v>
      </c>
      <c r="BN15" s="30">
        <v>15163</v>
      </c>
      <c r="BO15" s="30">
        <v>15904</v>
      </c>
      <c r="BP15" s="30">
        <v>16415.105842421701</v>
      </c>
      <c r="BQ15" s="31">
        <v>4.5141347677760759</v>
      </c>
      <c r="BR15" s="31">
        <v>92.372234121172255</v>
      </c>
      <c r="BS15" s="31">
        <v>96.88636888894834</v>
      </c>
      <c r="BT15" s="30">
        <v>795</v>
      </c>
      <c r="BU15" s="30">
        <v>14558</v>
      </c>
      <c r="BV15" s="30">
        <v>15353</v>
      </c>
      <c r="BW15" s="30">
        <v>16322.601525225849</v>
      </c>
      <c r="BX15" s="31">
        <f t="shared" si="0"/>
        <v>4.8705471292144402</v>
      </c>
      <c r="BY15" s="31">
        <f t="shared" si="1"/>
        <v>89.189213971199763</v>
      </c>
      <c r="BZ15" s="31">
        <f t="shared" si="2"/>
        <v>94.059761100414207</v>
      </c>
      <c r="CA15" s="30">
        <v>816</v>
      </c>
      <c r="CB15" s="30">
        <v>14365</v>
      </c>
      <c r="CC15" s="30">
        <v>15181</v>
      </c>
      <c r="CD15" s="30">
        <v>16224.252870200002</v>
      </c>
      <c r="CE15" s="31">
        <v>5.0295074080039344</v>
      </c>
      <c r="CF15" s="31">
        <v>88.540286661735919</v>
      </c>
      <c r="CG15" s="31">
        <v>93.569794069739856</v>
      </c>
      <c r="CH15" s="30">
        <v>810</v>
      </c>
      <c r="CI15" s="30">
        <v>13994</v>
      </c>
      <c r="CJ15" s="30">
        <v>14804</v>
      </c>
      <c r="CK15" s="30">
        <v>16508.67239798186</v>
      </c>
      <c r="CL15" s="31">
        <v>4.9065120469591506</v>
      </c>
      <c r="CM15" s="31">
        <v>84.767567389069569</v>
      </c>
      <c r="CN15" s="31">
        <v>89.67407943602872</v>
      </c>
      <c r="CR15" s="50"/>
      <c r="CS15" s="50"/>
      <c r="CT15" s="50"/>
    </row>
    <row r="16" spans="1:98">
      <c r="A16" s="41" t="s">
        <v>18</v>
      </c>
      <c r="B16" s="42">
        <v>1286</v>
      </c>
      <c r="C16" s="42">
        <v>18610</v>
      </c>
      <c r="D16" s="42">
        <v>19896</v>
      </c>
      <c r="E16" s="30">
        <v>20896.468670000002</v>
      </c>
      <c r="F16" s="31">
        <v>6.1541498724434947</v>
      </c>
      <c r="G16" s="31">
        <v>89.058109740414807</v>
      </c>
      <c r="H16" s="31">
        <v>95.21225961285829</v>
      </c>
      <c r="I16" s="30">
        <v>1399</v>
      </c>
      <c r="J16" s="30">
        <v>18790</v>
      </c>
      <c r="K16" s="30">
        <v>20189</v>
      </c>
      <c r="L16" s="30">
        <v>20669.354790000001</v>
      </c>
      <c r="M16" s="31">
        <v>6.7684744599616016</v>
      </c>
      <c r="N16" s="31">
        <v>90.907530452236244</v>
      </c>
      <c r="O16" s="31">
        <v>97.67600491219784</v>
      </c>
      <c r="P16" s="30">
        <v>1524</v>
      </c>
      <c r="Q16" s="30">
        <v>18949</v>
      </c>
      <c r="R16" s="30">
        <v>20473</v>
      </c>
      <c r="S16" s="30">
        <v>20263.99944</v>
      </c>
      <c r="T16" s="31">
        <v>7.5207266192068163</v>
      </c>
      <c r="U16" s="31">
        <v>93.510661881463221</v>
      </c>
      <c r="V16" s="31">
        <v>101.03138850067003</v>
      </c>
      <c r="W16" s="30">
        <v>1487</v>
      </c>
      <c r="X16" s="30">
        <v>18841</v>
      </c>
      <c r="Y16" s="30">
        <v>20328</v>
      </c>
      <c r="Z16" s="30">
        <v>22738.966982661201</v>
      </c>
      <c r="AA16" s="31">
        <v>6.5394351517105394</v>
      </c>
      <c r="AB16" s="31">
        <v>82.857765765553651</v>
      </c>
      <c r="AC16" s="31">
        <v>89.397200917264186</v>
      </c>
      <c r="AD16" s="30">
        <v>1427</v>
      </c>
      <c r="AE16" s="30">
        <v>18982</v>
      </c>
      <c r="AF16" s="30">
        <v>20409</v>
      </c>
      <c r="AG16" s="30">
        <v>22822.361035950962</v>
      </c>
      <c r="AH16" s="31">
        <v>6.2526396710319148</v>
      </c>
      <c r="AI16" s="31">
        <v>83.172814460776308</v>
      </c>
      <c r="AJ16" s="31">
        <v>89.425454131808223</v>
      </c>
      <c r="AK16" s="30">
        <v>1528</v>
      </c>
      <c r="AL16" s="30">
        <v>19371</v>
      </c>
      <c r="AM16" s="30">
        <v>20899</v>
      </c>
      <c r="AN16" s="30">
        <v>22829.028621885878</v>
      </c>
      <c r="AO16" s="31">
        <v>6.6932326613981603</v>
      </c>
      <c r="AP16" s="31">
        <v>84.852493379544342</v>
      </c>
      <c r="AQ16" s="31">
        <v>91.545726040942512</v>
      </c>
      <c r="AR16" s="30">
        <v>1611</v>
      </c>
      <c r="AS16" s="30">
        <v>19668</v>
      </c>
      <c r="AT16" s="30">
        <v>21279</v>
      </c>
      <c r="AU16" s="30">
        <v>22902.176680465927</v>
      </c>
      <c r="AV16" s="31">
        <v>7.0342658799505227</v>
      </c>
      <c r="AW16" s="31">
        <v>85.878300016677144</v>
      </c>
      <c r="AX16" s="31">
        <v>92.912565896627669</v>
      </c>
      <c r="AY16" s="30">
        <v>1579</v>
      </c>
      <c r="AZ16" s="30">
        <v>19998</v>
      </c>
      <c r="BA16" s="30">
        <v>21577</v>
      </c>
      <c r="BB16" s="30">
        <v>22810.556018163632</v>
      </c>
      <c r="BC16" s="31">
        <v>6.9222337182077931</v>
      </c>
      <c r="BD16" s="31">
        <v>87.669936603368882</v>
      </c>
      <c r="BE16" s="31">
        <v>94.592170321576674</v>
      </c>
      <c r="BF16" s="30">
        <v>1641</v>
      </c>
      <c r="BG16" s="30">
        <v>20106</v>
      </c>
      <c r="BH16" s="30">
        <v>21747</v>
      </c>
      <c r="BI16" s="30">
        <v>22716.03889363326</v>
      </c>
      <c r="BJ16" s="31">
        <v>7.2239707269559723</v>
      </c>
      <c r="BK16" s="31">
        <v>88.510149565007183</v>
      </c>
      <c r="BL16" s="31">
        <v>95.734120291963151</v>
      </c>
      <c r="BM16" s="30">
        <v>1689</v>
      </c>
      <c r="BN16" s="30">
        <v>20665</v>
      </c>
      <c r="BO16" s="30">
        <v>22354</v>
      </c>
      <c r="BP16" s="30">
        <v>22582.659747906633</v>
      </c>
      <c r="BQ16" s="31">
        <v>7.4791898689283789</v>
      </c>
      <c r="BR16" s="31">
        <v>91.508264441329175</v>
      </c>
      <c r="BS16" s="31">
        <v>98.987454310257533</v>
      </c>
      <c r="BT16" s="30">
        <v>1660</v>
      </c>
      <c r="BU16" s="30">
        <v>20810</v>
      </c>
      <c r="BV16" s="30">
        <v>22470</v>
      </c>
      <c r="BW16" s="30">
        <v>22485.642019592833</v>
      </c>
      <c r="BX16" s="31">
        <f t="shared" si="0"/>
        <v>7.382488783524888</v>
      </c>
      <c r="BY16" s="31">
        <f t="shared" si="1"/>
        <v>92.547946738043933</v>
      </c>
      <c r="BZ16" s="31">
        <f t="shared" si="2"/>
        <v>99.93043552156881</v>
      </c>
      <c r="CA16" s="30">
        <v>1661</v>
      </c>
      <c r="CB16" s="30">
        <v>20685</v>
      </c>
      <c r="CC16" s="30">
        <v>22346</v>
      </c>
      <c r="CD16" s="30">
        <v>22347.460976900002</v>
      </c>
      <c r="CE16" s="31">
        <v>7.4326117034813626</v>
      </c>
      <c r="CF16" s="31">
        <v>92.560850744438284</v>
      </c>
      <c r="CG16" s="31">
        <v>99.99346244791964</v>
      </c>
      <c r="CH16" s="30">
        <v>1666</v>
      </c>
      <c r="CI16" s="30">
        <v>20939</v>
      </c>
      <c r="CJ16" s="30">
        <v>22605</v>
      </c>
      <c r="CK16" s="30">
        <v>22924.004223885335</v>
      </c>
      <c r="CL16" s="31">
        <v>7.2674912451121232</v>
      </c>
      <c r="CM16" s="31">
        <v>91.340935883194931</v>
      </c>
      <c r="CN16" s="31">
        <v>98.608427128307056</v>
      </c>
      <c r="CR16" s="50"/>
      <c r="CS16" s="50"/>
      <c r="CT16" s="50"/>
    </row>
    <row r="17" spans="1:98">
      <c r="A17" s="41" t="s">
        <v>19</v>
      </c>
      <c r="B17" s="42">
        <v>0</v>
      </c>
      <c r="C17" s="42">
        <v>1687</v>
      </c>
      <c r="D17" s="42">
        <v>1687</v>
      </c>
      <c r="E17" s="30">
        <v>1440.77936</v>
      </c>
      <c r="F17" s="31">
        <v>0</v>
      </c>
      <c r="G17" s="31">
        <v>117.08940638905321</v>
      </c>
      <c r="H17" s="31">
        <v>117.08940638905321</v>
      </c>
      <c r="I17" s="30">
        <v>0</v>
      </c>
      <c r="J17" s="30">
        <v>1659</v>
      </c>
      <c r="K17" s="30">
        <v>1659</v>
      </c>
      <c r="L17" s="30">
        <v>1369.1961099999999</v>
      </c>
      <c r="M17" s="31">
        <v>0</v>
      </c>
      <c r="N17" s="31">
        <v>121.16598841344941</v>
      </c>
      <c r="O17" s="31">
        <v>121.16598841344941</v>
      </c>
      <c r="P17" s="30">
        <v>0</v>
      </c>
      <c r="Q17" s="30">
        <v>1645</v>
      </c>
      <c r="R17" s="30">
        <v>1645</v>
      </c>
      <c r="S17" s="30">
        <v>1270.8347200000001</v>
      </c>
      <c r="T17" s="31">
        <v>0</v>
      </c>
      <c r="U17" s="31">
        <v>129.44248170997406</v>
      </c>
      <c r="V17" s="31">
        <v>129.44248170997406</v>
      </c>
      <c r="W17" s="30">
        <v>0</v>
      </c>
      <c r="X17" s="30">
        <v>1567</v>
      </c>
      <c r="Y17" s="30">
        <v>1567</v>
      </c>
      <c r="Z17" s="30">
        <v>1543.7917033683871</v>
      </c>
      <c r="AA17" s="31">
        <v>0</v>
      </c>
      <c r="AB17" s="31">
        <v>101.50333083025222</v>
      </c>
      <c r="AC17" s="31">
        <v>101.50333083025222</v>
      </c>
      <c r="AD17" s="30">
        <v>0</v>
      </c>
      <c r="AE17" s="30">
        <v>1558</v>
      </c>
      <c r="AF17" s="30">
        <v>1558</v>
      </c>
      <c r="AG17" s="30">
        <v>1542.8717821361379</v>
      </c>
      <c r="AH17" s="31">
        <v>0</v>
      </c>
      <c r="AI17" s="31">
        <v>100.98052333570561</v>
      </c>
      <c r="AJ17" s="31">
        <v>100.98052333570561</v>
      </c>
      <c r="AK17" s="30">
        <v>0</v>
      </c>
      <c r="AL17" s="30">
        <v>1486</v>
      </c>
      <c r="AM17" s="30">
        <v>1486</v>
      </c>
      <c r="AN17" s="30">
        <v>1533.5646303231165</v>
      </c>
      <c r="AO17" s="31">
        <v>0</v>
      </c>
      <c r="AP17" s="31">
        <v>96.898426751463688</v>
      </c>
      <c r="AQ17" s="31">
        <v>96.898426751463688</v>
      </c>
      <c r="AR17" s="30">
        <v>0</v>
      </c>
      <c r="AS17" s="30">
        <v>1408</v>
      </c>
      <c r="AT17" s="30">
        <v>1408</v>
      </c>
      <c r="AU17" s="30">
        <v>1535.1743849452218</v>
      </c>
      <c r="AV17" s="31">
        <v>0</v>
      </c>
      <c r="AW17" s="31">
        <v>91.71596489673324</v>
      </c>
      <c r="AX17" s="31">
        <v>91.71596489673324</v>
      </c>
      <c r="AY17" s="30">
        <v>0</v>
      </c>
      <c r="AZ17" s="30">
        <v>1389</v>
      </c>
      <c r="BA17" s="30">
        <v>1389</v>
      </c>
      <c r="BB17" s="30">
        <v>1510.4817206045291</v>
      </c>
      <c r="BC17" s="31">
        <v>0</v>
      </c>
      <c r="BD17" s="31">
        <v>91.957418686542638</v>
      </c>
      <c r="BE17" s="31">
        <v>91.957418686542638</v>
      </c>
      <c r="BF17" s="30">
        <v>0</v>
      </c>
      <c r="BG17" s="30">
        <v>1334</v>
      </c>
      <c r="BH17" s="30">
        <v>1334</v>
      </c>
      <c r="BI17" s="30">
        <v>1482.8926192297631</v>
      </c>
      <c r="BJ17" s="31">
        <v>0</v>
      </c>
      <c r="BK17" s="31">
        <v>89.959312137712288</v>
      </c>
      <c r="BL17" s="31">
        <v>89.959312137712288</v>
      </c>
      <c r="BM17" s="30">
        <v>0</v>
      </c>
      <c r="BN17" s="30">
        <v>1225</v>
      </c>
      <c r="BO17" s="30">
        <v>1225</v>
      </c>
      <c r="BP17" s="30">
        <v>1454.7152392883829</v>
      </c>
      <c r="BQ17" s="31">
        <v>0</v>
      </c>
      <c r="BR17" s="31">
        <v>84.208920544425254</v>
      </c>
      <c r="BS17" s="31">
        <v>84.208920544425254</v>
      </c>
      <c r="BT17" s="30">
        <v>0</v>
      </c>
      <c r="BU17" s="30">
        <v>1149</v>
      </c>
      <c r="BV17" s="30">
        <v>1149</v>
      </c>
      <c r="BW17" s="30">
        <v>1429.1246915660292</v>
      </c>
      <c r="BX17" s="31">
        <f t="shared" si="0"/>
        <v>0</v>
      </c>
      <c r="BY17" s="31">
        <f t="shared" si="1"/>
        <v>80.398862799083702</v>
      </c>
      <c r="BZ17" s="31">
        <f t="shared" si="2"/>
        <v>80.398862799083702</v>
      </c>
      <c r="CA17" s="30">
        <v>0</v>
      </c>
      <c r="CB17" s="30">
        <v>1141</v>
      </c>
      <c r="CC17" s="30">
        <v>1141</v>
      </c>
      <c r="CD17" s="30">
        <v>1403.9708383299999</v>
      </c>
      <c r="CE17" s="31">
        <v>0</v>
      </c>
      <c r="CF17" s="31">
        <v>81.269494269353956</v>
      </c>
      <c r="CG17" s="31">
        <v>81.269494269353956</v>
      </c>
      <c r="CH17" s="30">
        <v>0</v>
      </c>
      <c r="CI17" s="30">
        <v>1178</v>
      </c>
      <c r="CJ17" s="30">
        <v>1178</v>
      </c>
      <c r="CK17" s="30">
        <v>1320.6196417538583</v>
      </c>
      <c r="CL17" s="31">
        <v>0</v>
      </c>
      <c r="CM17" s="31">
        <v>89.200551222723647</v>
      </c>
      <c r="CN17" s="31">
        <v>89.200551222723647</v>
      </c>
      <c r="CR17" s="50"/>
      <c r="CS17" s="50"/>
      <c r="CT17" s="50"/>
    </row>
    <row r="18" spans="1:98">
      <c r="A18" s="41" t="s">
        <v>20</v>
      </c>
      <c r="B18" s="42">
        <v>19043</v>
      </c>
      <c r="C18" s="42">
        <v>85609</v>
      </c>
      <c r="D18" s="42">
        <v>104652</v>
      </c>
      <c r="E18" s="30">
        <v>106870.21498999999</v>
      </c>
      <c r="F18" s="31">
        <v>17.81880948006129</v>
      </c>
      <c r="G18" s="31">
        <v>80.105574792762013</v>
      </c>
      <c r="H18" s="31">
        <v>97.924384272823289</v>
      </c>
      <c r="I18" s="30">
        <v>19531</v>
      </c>
      <c r="J18" s="30">
        <v>88237</v>
      </c>
      <c r="K18" s="30">
        <v>107768</v>
      </c>
      <c r="L18" s="30">
        <v>105190.48546000003</v>
      </c>
      <c r="M18" s="31">
        <v>18.56726862186305</v>
      </c>
      <c r="N18" s="31">
        <v>83.883061870223244</v>
      </c>
      <c r="O18" s="31">
        <v>102.45033049208629</v>
      </c>
      <c r="P18" s="30">
        <v>19496</v>
      </c>
      <c r="Q18" s="30">
        <v>87882</v>
      </c>
      <c r="R18" s="30">
        <v>107378</v>
      </c>
      <c r="S18" s="30">
        <v>104234.59802999999</v>
      </c>
      <c r="T18" s="31">
        <v>18.703962377625146</v>
      </c>
      <c r="U18" s="31">
        <v>84.311736852198038</v>
      </c>
      <c r="V18" s="31">
        <v>103.01569922982318</v>
      </c>
      <c r="W18" s="30">
        <v>19519</v>
      </c>
      <c r="X18" s="30">
        <v>88645</v>
      </c>
      <c r="Y18" s="30">
        <v>108164</v>
      </c>
      <c r="Z18" s="30">
        <v>114002.83004583541</v>
      </c>
      <c r="AA18" s="31">
        <v>17.12150478383062</v>
      </c>
      <c r="AB18" s="31">
        <v>77.756841619071949</v>
      </c>
      <c r="AC18" s="31">
        <v>94.878346402902565</v>
      </c>
      <c r="AD18" s="30">
        <v>19370</v>
      </c>
      <c r="AE18" s="30">
        <v>89467</v>
      </c>
      <c r="AF18" s="30">
        <v>108837</v>
      </c>
      <c r="AG18" s="30">
        <v>113494.39248680751</v>
      </c>
      <c r="AH18" s="31">
        <v>17.066922493330718</v>
      </c>
      <c r="AI18" s="31">
        <v>78.829445261271005</v>
      </c>
      <c r="AJ18" s="31">
        <v>95.896367754601712</v>
      </c>
      <c r="AK18" s="30">
        <v>19615</v>
      </c>
      <c r="AL18" s="30">
        <v>88933</v>
      </c>
      <c r="AM18" s="30">
        <v>108548</v>
      </c>
      <c r="AN18" s="30">
        <v>112757.71509448836</v>
      </c>
      <c r="AO18" s="31">
        <v>17.39570545887976</v>
      </c>
      <c r="AP18" s="31">
        <v>78.870878081802388</v>
      </c>
      <c r="AQ18" s="31">
        <v>96.266583540682149</v>
      </c>
      <c r="AR18" s="30">
        <v>20221</v>
      </c>
      <c r="AS18" s="30">
        <v>87330</v>
      </c>
      <c r="AT18" s="30">
        <v>107551</v>
      </c>
      <c r="AU18" s="30">
        <v>111907.72905078107</v>
      </c>
      <c r="AV18" s="31">
        <v>18.069350679812466</v>
      </c>
      <c r="AW18" s="31">
        <v>78.03750530972863</v>
      </c>
      <c r="AX18" s="31">
        <v>96.106855989541089</v>
      </c>
      <c r="AY18" s="30">
        <v>20369</v>
      </c>
      <c r="AZ18" s="30">
        <v>89104</v>
      </c>
      <c r="BA18" s="30">
        <v>109473</v>
      </c>
      <c r="BB18" s="30">
        <v>111749.17250800776</v>
      </c>
      <c r="BC18" s="31">
        <v>18.227428036248224</v>
      </c>
      <c r="BD18" s="31">
        <v>79.735713473506891</v>
      </c>
      <c r="BE18" s="31">
        <v>97.963141509755118</v>
      </c>
      <c r="BF18" s="30">
        <v>20730</v>
      </c>
      <c r="BG18" s="30">
        <v>89035</v>
      </c>
      <c r="BH18" s="30">
        <v>109765</v>
      </c>
      <c r="BI18" s="30">
        <v>111737.41557624005</v>
      </c>
      <c r="BJ18" s="31">
        <v>18.552424801570268</v>
      </c>
      <c r="BK18" s="31">
        <v>79.682351288365126</v>
      </c>
      <c r="BL18" s="31">
        <v>98.234776089935394</v>
      </c>
      <c r="BM18" s="30">
        <v>21160</v>
      </c>
      <c r="BN18" s="30">
        <v>88976</v>
      </c>
      <c r="BO18" s="30">
        <v>110136</v>
      </c>
      <c r="BP18" s="30">
        <v>111730.46748736082</v>
      </c>
      <c r="BQ18" s="31">
        <v>18.938433245518876</v>
      </c>
      <c r="BR18" s="31">
        <v>79.634500777565577</v>
      </c>
      <c r="BS18" s="31">
        <v>98.572934023084443</v>
      </c>
      <c r="BT18" s="30">
        <v>21322</v>
      </c>
      <c r="BU18" s="30">
        <v>85486</v>
      </c>
      <c r="BV18" s="30">
        <v>106808</v>
      </c>
      <c r="BW18" s="30">
        <v>111650.26911959444</v>
      </c>
      <c r="BX18" s="31">
        <f t="shared" si="0"/>
        <v>19.097132651924817</v>
      </c>
      <c r="BY18" s="31">
        <f t="shared" si="1"/>
        <v>76.565870081720519</v>
      </c>
      <c r="BZ18" s="31">
        <f t="shared" si="2"/>
        <v>95.663002733645342</v>
      </c>
      <c r="CA18" s="30">
        <v>21512</v>
      </c>
      <c r="CB18" s="30">
        <v>83664</v>
      </c>
      <c r="CC18" s="30">
        <v>105176</v>
      </c>
      <c r="CD18" s="30">
        <v>111527.90478400001</v>
      </c>
      <c r="CE18" s="31">
        <v>19.288446278680695</v>
      </c>
      <c r="CF18" s="31">
        <v>75.016203489194012</v>
      </c>
      <c r="CG18" s="31">
        <v>94.304649767874707</v>
      </c>
      <c r="CH18" s="30">
        <v>21270</v>
      </c>
      <c r="CI18" s="30">
        <v>81587</v>
      </c>
      <c r="CJ18" s="30">
        <v>102857</v>
      </c>
      <c r="CK18" s="30">
        <v>109636.35788642976</v>
      </c>
      <c r="CL18" s="31">
        <v>19.400498529906653</v>
      </c>
      <c r="CM18" s="31">
        <v>74.416007219534265</v>
      </c>
      <c r="CN18" s="31">
        <v>93.816505749440921</v>
      </c>
      <c r="CR18" s="50"/>
      <c r="CS18" s="50"/>
      <c r="CT18" s="50"/>
    </row>
    <row r="19" spans="1:98">
      <c r="A19" s="41" t="s">
        <v>21</v>
      </c>
      <c r="B19" s="42">
        <v>27</v>
      </c>
      <c r="C19" s="42">
        <v>8509</v>
      </c>
      <c r="D19" s="42">
        <v>8536</v>
      </c>
      <c r="E19" s="30">
        <v>9256.091379999998</v>
      </c>
      <c r="F19" s="31">
        <v>0.2916997995324459</v>
      </c>
      <c r="G19" s="31">
        <v>91.928651637836381</v>
      </c>
      <c r="H19" s="31">
        <v>92.220351437368819</v>
      </c>
      <c r="I19" s="30">
        <v>30</v>
      </c>
      <c r="J19" s="30">
        <v>8463</v>
      </c>
      <c r="K19" s="30">
        <v>8493</v>
      </c>
      <c r="L19" s="30">
        <v>8732.263649999999</v>
      </c>
      <c r="M19" s="31">
        <v>0.34355352978834997</v>
      </c>
      <c r="N19" s="31">
        <v>96.916450753293518</v>
      </c>
      <c r="O19" s="31">
        <v>97.260004283081869</v>
      </c>
      <c r="P19" s="30">
        <v>20</v>
      </c>
      <c r="Q19" s="30">
        <v>8511</v>
      </c>
      <c r="R19" s="30">
        <v>8531</v>
      </c>
      <c r="S19" s="30">
        <v>8277.6551600000003</v>
      </c>
      <c r="T19" s="31">
        <v>0.2416143172603484</v>
      </c>
      <c r="U19" s="31">
        <v>102.81897271014127</v>
      </c>
      <c r="V19" s="31">
        <v>103.06058702740162</v>
      </c>
      <c r="W19" s="30">
        <v>22</v>
      </c>
      <c r="X19" s="30">
        <v>8547</v>
      </c>
      <c r="Y19" s="30">
        <v>8569</v>
      </c>
      <c r="Z19" s="30">
        <v>9546.1553578065832</v>
      </c>
      <c r="AA19" s="31">
        <v>0.23045927051678458</v>
      </c>
      <c r="AB19" s="31">
        <v>89.53342659577082</v>
      </c>
      <c r="AC19" s="31">
        <v>89.763885866287595</v>
      </c>
      <c r="AD19" s="30">
        <v>21</v>
      </c>
      <c r="AE19" s="30">
        <v>8561</v>
      </c>
      <c r="AF19" s="30">
        <v>8582</v>
      </c>
      <c r="AG19" s="30">
        <v>9433.9671106382593</v>
      </c>
      <c r="AH19" s="31">
        <v>0.22259988564428262</v>
      </c>
      <c r="AI19" s="31">
        <v>90.746553380985887</v>
      </c>
      <c r="AJ19" s="31">
        <v>90.969153266630158</v>
      </c>
      <c r="AK19" s="30">
        <v>31</v>
      </c>
      <c r="AL19" s="30">
        <v>8530</v>
      </c>
      <c r="AM19" s="30">
        <v>8561</v>
      </c>
      <c r="AN19" s="30">
        <v>9350.7972129612845</v>
      </c>
      <c r="AO19" s="31">
        <v>0.33152253539441989</v>
      </c>
      <c r="AP19" s="31">
        <v>91.222168610141978</v>
      </c>
      <c r="AQ19" s="31">
        <v>91.553691145536391</v>
      </c>
      <c r="AR19" s="30">
        <v>35</v>
      </c>
      <c r="AS19" s="30">
        <v>8442</v>
      </c>
      <c r="AT19" s="30">
        <v>8477</v>
      </c>
      <c r="AU19" s="30">
        <v>9312.4603187464345</v>
      </c>
      <c r="AV19" s="31">
        <v>0.37584052765887555</v>
      </c>
      <c r="AW19" s="31">
        <v>90.652735271320779</v>
      </c>
      <c r="AX19" s="31">
        <v>91.028575798979645</v>
      </c>
      <c r="AY19" s="30">
        <v>43</v>
      </c>
      <c r="AZ19" s="30">
        <v>8596</v>
      </c>
      <c r="BA19" s="30">
        <v>8639</v>
      </c>
      <c r="BB19" s="30">
        <v>9205.2158189363472</v>
      </c>
      <c r="BC19" s="31">
        <v>0.46712647314083944</v>
      </c>
      <c r="BD19" s="31">
        <v>93.38184100275943</v>
      </c>
      <c r="BE19" s="31">
        <v>93.848967475900281</v>
      </c>
      <c r="BF19" s="30">
        <v>36</v>
      </c>
      <c r="BG19" s="30">
        <v>8508</v>
      </c>
      <c r="BH19" s="30">
        <v>8544</v>
      </c>
      <c r="BI19" s="30">
        <v>9135.7136519257983</v>
      </c>
      <c r="BJ19" s="31">
        <v>0.394057885039022</v>
      </c>
      <c r="BK19" s="31">
        <v>93.129013497555533</v>
      </c>
      <c r="BL19" s="31">
        <v>93.523071382594551</v>
      </c>
      <c r="BM19" s="30">
        <v>32</v>
      </c>
      <c r="BN19" s="30">
        <v>8557</v>
      </c>
      <c r="BO19" s="30">
        <v>8589</v>
      </c>
      <c r="BP19" s="30">
        <v>9080.7725504934097</v>
      </c>
      <c r="BQ19" s="31">
        <v>0.35239292496387059</v>
      </c>
      <c r="BR19" s="31">
        <v>94.232070591120021</v>
      </c>
      <c r="BS19" s="31">
        <v>94.5844635160839</v>
      </c>
      <c r="BT19" s="30">
        <v>0</v>
      </c>
      <c r="BU19" s="30">
        <v>8362</v>
      </c>
      <c r="BV19" s="30">
        <v>8362</v>
      </c>
      <c r="BW19" s="30">
        <v>9030.1219648657134</v>
      </c>
      <c r="BX19" s="31">
        <f t="shared" si="0"/>
        <v>0</v>
      </c>
      <c r="BY19" s="31">
        <f t="shared" si="1"/>
        <v>92.601185593447866</v>
      </c>
      <c r="BZ19" s="31">
        <f t="shared" si="2"/>
        <v>92.601185593447866</v>
      </c>
      <c r="CA19" s="30">
        <v>0</v>
      </c>
      <c r="CB19" s="30">
        <v>8382</v>
      </c>
      <c r="CC19" s="30">
        <v>8382</v>
      </c>
      <c r="CD19" s="30">
        <v>8972.7800604000004</v>
      </c>
      <c r="CE19" s="31">
        <v>0</v>
      </c>
      <c r="CF19" s="31">
        <v>93.415863796691966</v>
      </c>
      <c r="CG19" s="31">
        <v>93.415863796691966</v>
      </c>
      <c r="CH19" s="30">
        <v>0</v>
      </c>
      <c r="CI19" s="30">
        <v>8348</v>
      </c>
      <c r="CJ19" s="30">
        <v>8348</v>
      </c>
      <c r="CK19" s="30">
        <v>9073.9591587704672</v>
      </c>
      <c r="CL19" s="31">
        <v>0</v>
      </c>
      <c r="CM19" s="31">
        <v>91.99953244148351</v>
      </c>
      <c r="CN19" s="31">
        <v>91.99953244148351</v>
      </c>
      <c r="CR19" s="50"/>
      <c r="CS19" s="50"/>
      <c r="CT19" s="50"/>
    </row>
    <row r="20" spans="1:98">
      <c r="A20" s="41" t="s">
        <v>22</v>
      </c>
      <c r="B20" s="42">
        <v>445</v>
      </c>
      <c r="C20" s="42">
        <v>20857</v>
      </c>
      <c r="D20" s="42">
        <v>21302</v>
      </c>
      <c r="E20" s="30">
        <v>21005.888050000001</v>
      </c>
      <c r="F20" s="31">
        <v>2.1184536399545362</v>
      </c>
      <c r="G20" s="31">
        <v>99.291208019172501</v>
      </c>
      <c r="H20" s="31">
        <v>101.40966165912704</v>
      </c>
      <c r="I20" s="30">
        <v>398</v>
      </c>
      <c r="J20" s="30">
        <v>20595</v>
      </c>
      <c r="K20" s="30">
        <v>20993</v>
      </c>
      <c r="L20" s="30">
        <v>20155.840409999997</v>
      </c>
      <c r="M20" s="31">
        <v>1.9746137690321197</v>
      </c>
      <c r="N20" s="31">
        <v>102.17882053571986</v>
      </c>
      <c r="O20" s="31">
        <v>104.153434304752</v>
      </c>
      <c r="P20" s="30">
        <v>461</v>
      </c>
      <c r="Q20" s="30">
        <v>20563</v>
      </c>
      <c r="R20" s="30">
        <v>21024</v>
      </c>
      <c r="S20" s="30">
        <v>19297.616529999999</v>
      </c>
      <c r="T20" s="31">
        <v>2.3888960550300666</v>
      </c>
      <c r="U20" s="31">
        <v>106.55720082339101</v>
      </c>
      <c r="V20" s="31">
        <v>108.94609687842107</v>
      </c>
      <c r="W20" s="30">
        <v>443</v>
      </c>
      <c r="X20" s="30">
        <v>20413</v>
      </c>
      <c r="Y20" s="30">
        <v>20856</v>
      </c>
      <c r="Z20" s="30">
        <v>22042.756260366026</v>
      </c>
      <c r="AA20" s="31">
        <v>2.0097305199374547</v>
      </c>
      <c r="AB20" s="31">
        <v>92.606386238111199</v>
      </c>
      <c r="AC20" s="31">
        <v>94.616116758048662</v>
      </c>
      <c r="AD20" s="30">
        <v>435</v>
      </c>
      <c r="AE20" s="30">
        <v>20524</v>
      </c>
      <c r="AF20" s="30">
        <v>20959</v>
      </c>
      <c r="AG20" s="30">
        <v>21748.139805065053</v>
      </c>
      <c r="AH20" s="31">
        <v>2.0001710670385258</v>
      </c>
      <c r="AI20" s="31">
        <v>94.371289608962527</v>
      </c>
      <c r="AJ20" s="31">
        <v>96.37146067600105</v>
      </c>
      <c r="AK20" s="30">
        <v>435</v>
      </c>
      <c r="AL20" s="30">
        <v>20388</v>
      </c>
      <c r="AM20" s="30">
        <v>20823</v>
      </c>
      <c r="AN20" s="30">
        <v>21576.692114609155</v>
      </c>
      <c r="AO20" s="31">
        <v>2.0160643609752862</v>
      </c>
      <c r="AP20" s="31">
        <v>94.490851015089959</v>
      </c>
      <c r="AQ20" s="31">
        <v>96.506915376065237</v>
      </c>
      <c r="AR20" s="30">
        <v>417</v>
      </c>
      <c r="AS20" s="30">
        <v>20133</v>
      </c>
      <c r="AT20" s="30">
        <v>20550</v>
      </c>
      <c r="AU20" s="30">
        <v>21300.797835379701</v>
      </c>
      <c r="AV20" s="31">
        <v>1.957673150192436</v>
      </c>
      <c r="AW20" s="31">
        <v>94.517586409650633</v>
      </c>
      <c r="AX20" s="31">
        <v>96.475259559843067</v>
      </c>
      <c r="AY20" s="30">
        <v>390</v>
      </c>
      <c r="AZ20" s="30">
        <v>20087</v>
      </c>
      <c r="BA20" s="30">
        <v>20477</v>
      </c>
      <c r="BB20" s="30">
        <v>20989.785407367388</v>
      </c>
      <c r="BC20" s="31">
        <v>1.8580466280665762</v>
      </c>
      <c r="BD20" s="31">
        <v>95.698929789675162</v>
      </c>
      <c r="BE20" s="31">
        <v>97.556976417741737</v>
      </c>
      <c r="BF20" s="30">
        <v>400</v>
      </c>
      <c r="BG20" s="30">
        <v>19649</v>
      </c>
      <c r="BH20" s="30">
        <v>20049</v>
      </c>
      <c r="BI20" s="30">
        <v>20694.156760124781</v>
      </c>
      <c r="BJ20" s="31">
        <v>1.9329127764739524</v>
      </c>
      <c r="BK20" s="31">
        <v>94.949507862341719</v>
      </c>
      <c r="BL20" s="31">
        <v>96.882420638815674</v>
      </c>
      <c r="BM20" s="30">
        <v>423</v>
      </c>
      <c r="BN20" s="30">
        <v>19582</v>
      </c>
      <c r="BO20" s="30">
        <v>20005</v>
      </c>
      <c r="BP20" s="30">
        <v>20452.55737631724</v>
      </c>
      <c r="BQ20" s="31">
        <v>2.0682010186648205</v>
      </c>
      <c r="BR20" s="31">
        <v>95.743528008261265</v>
      </c>
      <c r="BS20" s="31">
        <v>97.811729026926074</v>
      </c>
      <c r="BT20" s="30">
        <v>391</v>
      </c>
      <c r="BU20" s="30">
        <v>18626</v>
      </c>
      <c r="BV20" s="30">
        <v>19017</v>
      </c>
      <c r="BW20" s="30">
        <v>20252.615132938532</v>
      </c>
      <c r="BX20" s="31">
        <f t="shared" si="0"/>
        <v>1.9306148733557071</v>
      </c>
      <c r="BY20" s="31">
        <f t="shared" si="1"/>
        <v>91.968369900571361</v>
      </c>
      <c r="BZ20" s="31">
        <f t="shared" si="2"/>
        <v>93.898984773927069</v>
      </c>
      <c r="CA20" s="30">
        <v>400</v>
      </c>
      <c r="CB20" s="30">
        <v>18441</v>
      </c>
      <c r="CC20" s="30">
        <v>18841</v>
      </c>
      <c r="CD20" s="30">
        <v>20108.058688000001</v>
      </c>
      <c r="CE20" s="31">
        <v>1.9892522008537317</v>
      </c>
      <c r="CF20" s="31">
        <v>91.709499589859163</v>
      </c>
      <c r="CG20" s="31">
        <v>93.69875179071289</v>
      </c>
      <c r="CH20" s="30">
        <v>420</v>
      </c>
      <c r="CI20" s="30">
        <v>18119</v>
      </c>
      <c r="CJ20" s="30">
        <v>18539</v>
      </c>
      <c r="CK20" s="30">
        <v>21516.641482853214</v>
      </c>
      <c r="CL20" s="31">
        <v>1.9519774976717505</v>
      </c>
      <c r="CM20" s="31">
        <v>84.209238762653442</v>
      </c>
      <c r="CN20" s="31">
        <v>86.16121626032519</v>
      </c>
      <c r="CR20" s="50"/>
      <c r="CS20" s="50"/>
      <c r="CT20" s="50"/>
    </row>
    <row r="21" spans="1:98">
      <c r="A21" s="41" t="s">
        <v>23</v>
      </c>
      <c r="B21" s="42">
        <v>120</v>
      </c>
      <c r="C21" s="42">
        <v>3051</v>
      </c>
      <c r="D21" s="42">
        <v>3171</v>
      </c>
      <c r="E21" s="30">
        <v>2845.64678</v>
      </c>
      <c r="F21" s="31">
        <v>4.2169675043084585</v>
      </c>
      <c r="G21" s="31">
        <v>107.21639879704254</v>
      </c>
      <c r="H21" s="31">
        <v>111.43336630135101</v>
      </c>
      <c r="I21" s="30">
        <v>126</v>
      </c>
      <c r="J21" s="30">
        <v>2978</v>
      </c>
      <c r="K21" s="30">
        <v>3104</v>
      </c>
      <c r="L21" s="30">
        <v>2764.0781499999998</v>
      </c>
      <c r="M21" s="31">
        <v>4.558481821507109</v>
      </c>
      <c r="N21" s="31">
        <v>107.73935606704899</v>
      </c>
      <c r="O21" s="31">
        <v>112.2978378885561</v>
      </c>
      <c r="P21" s="30">
        <v>131</v>
      </c>
      <c r="Q21" s="30">
        <v>2966</v>
      </c>
      <c r="R21" s="30">
        <v>3097</v>
      </c>
      <c r="S21" s="30">
        <v>2675.09006</v>
      </c>
      <c r="T21" s="31">
        <v>4.8970313919076052</v>
      </c>
      <c r="U21" s="31">
        <v>110.87477181983174</v>
      </c>
      <c r="V21" s="31">
        <v>115.77180321173934</v>
      </c>
      <c r="W21" s="30">
        <v>143</v>
      </c>
      <c r="X21" s="30">
        <v>2972</v>
      </c>
      <c r="Y21" s="30">
        <v>3115</v>
      </c>
      <c r="Z21" s="30">
        <v>2985.6545903551705</v>
      </c>
      <c r="AA21" s="31">
        <v>4.7895694452380999</v>
      </c>
      <c r="AB21" s="31">
        <v>99.542660078654777</v>
      </c>
      <c r="AC21" s="31">
        <v>104.33222952389288</v>
      </c>
      <c r="AD21" s="30">
        <v>133</v>
      </c>
      <c r="AE21" s="30">
        <v>2947</v>
      </c>
      <c r="AF21" s="30">
        <v>3080</v>
      </c>
      <c r="AG21" s="30">
        <v>2972.4576418567708</v>
      </c>
      <c r="AH21" s="31">
        <v>4.4744119521555374</v>
      </c>
      <c r="AI21" s="31">
        <v>99.143549045130598</v>
      </c>
      <c r="AJ21" s="31">
        <v>103.61796099728613</v>
      </c>
      <c r="AK21" s="30">
        <v>131</v>
      </c>
      <c r="AL21" s="30">
        <v>3013</v>
      </c>
      <c r="AM21" s="30">
        <v>3144</v>
      </c>
      <c r="AN21" s="30">
        <v>2974.5393187043305</v>
      </c>
      <c r="AO21" s="31">
        <v>4.4040433144135349</v>
      </c>
      <c r="AP21" s="31">
        <v>101.29299623151131</v>
      </c>
      <c r="AQ21" s="31">
        <v>105.69703954592487</v>
      </c>
      <c r="AR21" s="30">
        <v>109</v>
      </c>
      <c r="AS21" s="30">
        <v>2928</v>
      </c>
      <c r="AT21" s="30">
        <v>3037</v>
      </c>
      <c r="AU21" s="30">
        <v>2974.8255644709225</v>
      </c>
      <c r="AV21" s="31">
        <v>3.6640803851430466</v>
      </c>
      <c r="AW21" s="31">
        <v>98.425939153200375</v>
      </c>
      <c r="AX21" s="31">
        <v>102.09001953834343</v>
      </c>
      <c r="AY21" s="30">
        <v>79</v>
      </c>
      <c r="AZ21" s="30">
        <v>2902</v>
      </c>
      <c r="BA21" s="30">
        <v>2981</v>
      </c>
      <c r="BB21" s="30">
        <v>2949.3856105349637</v>
      </c>
      <c r="BC21" s="31">
        <v>2.6785239514907264</v>
      </c>
      <c r="BD21" s="31">
        <v>98.393373509190994</v>
      </c>
      <c r="BE21" s="31">
        <v>101.07189746068173</v>
      </c>
      <c r="BF21" s="30">
        <v>81</v>
      </c>
      <c r="BG21" s="30">
        <v>2783</v>
      </c>
      <c r="BH21" s="30">
        <v>2864</v>
      </c>
      <c r="BI21" s="30">
        <v>2921.9351283829042</v>
      </c>
      <c r="BJ21" s="31">
        <v>2.7721354664307039</v>
      </c>
      <c r="BK21" s="31">
        <v>95.245098803415416</v>
      </c>
      <c r="BL21" s="31">
        <v>98.017234269846114</v>
      </c>
      <c r="BM21" s="30">
        <v>92</v>
      </c>
      <c r="BN21" s="30">
        <v>2818</v>
      </c>
      <c r="BO21" s="30">
        <v>2910</v>
      </c>
      <c r="BP21" s="30">
        <v>2890.1928011063301</v>
      </c>
      <c r="BQ21" s="31">
        <v>3.183178643472627</v>
      </c>
      <c r="BR21" s="31">
        <v>97.502145840281116</v>
      </c>
      <c r="BS21" s="31">
        <v>100.68532448375376</v>
      </c>
      <c r="BT21" s="30">
        <v>111</v>
      </c>
      <c r="BU21" s="30">
        <v>2755</v>
      </c>
      <c r="BV21" s="30">
        <v>2866</v>
      </c>
      <c r="BW21" s="30">
        <v>2868.7139602232087</v>
      </c>
      <c r="BX21" s="31">
        <f t="shared" si="0"/>
        <v>3.8693296556957293</v>
      </c>
      <c r="BY21" s="31">
        <f t="shared" si="1"/>
        <v>96.036064877853448</v>
      </c>
      <c r="BZ21" s="31">
        <f t="shared" si="2"/>
        <v>99.905394533549185</v>
      </c>
      <c r="CA21" s="30">
        <v>97</v>
      </c>
      <c r="CB21" s="30">
        <v>2695</v>
      </c>
      <c r="CC21" s="30">
        <v>2792</v>
      </c>
      <c r="CD21" s="30">
        <v>2845.9393836999998</v>
      </c>
      <c r="CE21" s="31">
        <v>3.408364934107996</v>
      </c>
      <c r="CF21" s="31">
        <v>94.696324715680916</v>
      </c>
      <c r="CG21" s="31">
        <v>98.104689649788909</v>
      </c>
      <c r="CH21" s="30">
        <v>91</v>
      </c>
      <c r="CI21" s="30">
        <v>2645</v>
      </c>
      <c r="CJ21" s="30">
        <v>2736</v>
      </c>
      <c r="CK21" s="30">
        <v>2891.3810015334379</v>
      </c>
      <c r="CL21" s="31">
        <v>3.1472849808357437</v>
      </c>
      <c r="CM21" s="31">
        <v>91.478777739676289</v>
      </c>
      <c r="CN21" s="31">
        <v>94.626062720512039</v>
      </c>
      <c r="CR21" s="50"/>
      <c r="CS21" s="50"/>
      <c r="CT21" s="50"/>
    </row>
    <row r="22" spans="1:98">
      <c r="A22" s="41" t="s">
        <v>24</v>
      </c>
      <c r="B22" s="42">
        <v>1888</v>
      </c>
      <c r="C22" s="42">
        <v>19872</v>
      </c>
      <c r="D22" s="42">
        <v>21760</v>
      </c>
      <c r="E22" s="30">
        <v>21212.56998</v>
      </c>
      <c r="F22" s="31">
        <v>8.9003831302858476</v>
      </c>
      <c r="G22" s="31">
        <v>93.680303795042562</v>
      </c>
      <c r="H22" s="31">
        <v>102.58068692532841</v>
      </c>
      <c r="I22" s="30">
        <v>1877</v>
      </c>
      <c r="J22" s="30">
        <v>19938</v>
      </c>
      <c r="K22" s="30">
        <v>21815</v>
      </c>
      <c r="L22" s="30">
        <v>20496.923870000006</v>
      </c>
      <c r="M22" s="31">
        <v>9.1574716865062911</v>
      </c>
      <c r="N22" s="31">
        <v>97.273132917188292</v>
      </c>
      <c r="O22" s="31">
        <v>106.43060460369458</v>
      </c>
      <c r="P22" s="30">
        <v>1903</v>
      </c>
      <c r="Q22" s="30">
        <v>19973</v>
      </c>
      <c r="R22" s="30">
        <v>21876</v>
      </c>
      <c r="S22" s="30">
        <v>19912.760820000003</v>
      </c>
      <c r="T22" s="31">
        <v>9.5566858719493197</v>
      </c>
      <c r="U22" s="31">
        <v>100.30251546003353</v>
      </c>
      <c r="V22" s="31">
        <v>109.85920133198283</v>
      </c>
      <c r="W22" s="30">
        <v>1891</v>
      </c>
      <c r="X22" s="30">
        <v>19962</v>
      </c>
      <c r="Y22" s="30">
        <v>21853</v>
      </c>
      <c r="Z22" s="30">
        <v>21528.83724843774</v>
      </c>
      <c r="AA22" s="31">
        <v>8.7835677244353825</v>
      </c>
      <c r="AB22" s="31">
        <v>92.722146438487101</v>
      </c>
      <c r="AC22" s="31">
        <v>101.50571416292249</v>
      </c>
      <c r="AD22" s="30">
        <v>1913</v>
      </c>
      <c r="AE22" s="30">
        <v>20161</v>
      </c>
      <c r="AF22" s="30">
        <v>22074</v>
      </c>
      <c r="AG22" s="30">
        <v>21166.603812038928</v>
      </c>
      <c r="AH22" s="31">
        <v>9.0378221134934424</v>
      </c>
      <c r="AI22" s="31">
        <v>95.249101740795226</v>
      </c>
      <c r="AJ22" s="31">
        <v>104.28692385428869</v>
      </c>
      <c r="AK22" s="30">
        <v>1997</v>
      </c>
      <c r="AL22" s="30">
        <v>20036</v>
      </c>
      <c r="AM22" s="30">
        <v>22033</v>
      </c>
      <c r="AN22" s="30">
        <v>20822.776154508902</v>
      </c>
      <c r="AO22" s="31">
        <v>9.5904599136151951</v>
      </c>
      <c r="AP22" s="31">
        <v>96.221559754228366</v>
      </c>
      <c r="AQ22" s="31">
        <v>105.81201966784357</v>
      </c>
      <c r="AR22" s="30">
        <v>2018</v>
      </c>
      <c r="AS22" s="30">
        <v>19264</v>
      </c>
      <c r="AT22" s="30">
        <v>21282</v>
      </c>
      <c r="AU22" s="30">
        <v>20538.358308842598</v>
      </c>
      <c r="AV22" s="31">
        <v>9.8255175494292981</v>
      </c>
      <c r="AW22" s="31">
        <v>93.795227984244804</v>
      </c>
      <c r="AX22" s="31">
        <v>103.62074553367411</v>
      </c>
      <c r="AY22" s="30">
        <v>2046</v>
      </c>
      <c r="AZ22" s="30">
        <v>19614</v>
      </c>
      <c r="BA22" s="30">
        <v>21660</v>
      </c>
      <c r="BB22" s="30">
        <v>20397.898317769021</v>
      </c>
      <c r="BC22" s="31">
        <v>10.030445137662483</v>
      </c>
      <c r="BD22" s="31">
        <v>96.156965263984333</v>
      </c>
      <c r="BE22" s="31">
        <v>106.18741040164682</v>
      </c>
      <c r="BF22" s="30">
        <v>2076</v>
      </c>
      <c r="BG22" s="30">
        <v>19229</v>
      </c>
      <c r="BH22" s="30">
        <v>21305</v>
      </c>
      <c r="BI22" s="30">
        <v>20263.948994736493</v>
      </c>
      <c r="BJ22" s="31">
        <v>10.244794835099691</v>
      </c>
      <c r="BK22" s="31">
        <v>94.892658903724453</v>
      </c>
      <c r="BL22" s="31">
        <v>105.13745373882415</v>
      </c>
      <c r="BM22" s="30">
        <v>2173</v>
      </c>
      <c r="BN22" s="30">
        <v>19215</v>
      </c>
      <c r="BO22" s="30">
        <v>21388</v>
      </c>
      <c r="BP22" s="30">
        <v>20164.198854926901</v>
      </c>
      <c r="BQ22" s="31">
        <v>10.776525343921865</v>
      </c>
      <c r="BR22" s="31">
        <v>95.292652776557134</v>
      </c>
      <c r="BS22" s="31">
        <v>106.06917812047899</v>
      </c>
      <c r="BT22" s="30">
        <v>2133</v>
      </c>
      <c r="BU22" s="30">
        <v>18532</v>
      </c>
      <c r="BV22" s="30">
        <v>20665</v>
      </c>
      <c r="BW22" s="30">
        <v>20078.863270640792</v>
      </c>
      <c r="BX22" s="31">
        <f t="shared" si="0"/>
        <v>10.623111334787868</v>
      </c>
      <c r="BY22" s="31">
        <f t="shared" si="1"/>
        <v>92.296061536000366</v>
      </c>
      <c r="BZ22" s="31">
        <f t="shared" si="2"/>
        <v>102.91917287078822</v>
      </c>
      <c r="CA22" s="30">
        <v>2097</v>
      </c>
      <c r="CB22" s="30">
        <v>18182</v>
      </c>
      <c r="CC22" s="30">
        <v>20279</v>
      </c>
      <c r="CD22" s="30">
        <v>20030.149187999999</v>
      </c>
      <c r="CE22" s="31">
        <v>10.469218078796469</v>
      </c>
      <c r="CF22" s="31">
        <v>90.77316314195393</v>
      </c>
      <c r="CG22" s="31">
        <v>101.2423812207504</v>
      </c>
      <c r="CH22" s="30">
        <v>1997</v>
      </c>
      <c r="CI22" s="30">
        <v>17951</v>
      </c>
      <c r="CJ22" s="30">
        <v>19948</v>
      </c>
      <c r="CK22" s="30">
        <v>20902.825957733738</v>
      </c>
      <c r="CL22" s="31">
        <v>9.5537321319041055</v>
      </c>
      <c r="CM22" s="31">
        <v>85.87834026029573</v>
      </c>
      <c r="CN22" s="31">
        <v>95.432072392199842</v>
      </c>
      <c r="CR22" s="50"/>
      <c r="CS22" s="50"/>
      <c r="CT22" s="50"/>
    </row>
    <row r="23" spans="1:98">
      <c r="A23" s="41" t="s">
        <v>25</v>
      </c>
      <c r="B23" s="42">
        <v>184</v>
      </c>
      <c r="C23" s="42">
        <v>6712</v>
      </c>
      <c r="D23" s="42">
        <v>6896</v>
      </c>
      <c r="E23" s="30">
        <v>6423.0313399999995</v>
      </c>
      <c r="F23" s="31">
        <v>2.8646909887255823</v>
      </c>
      <c r="G23" s="31">
        <v>104.4989451974245</v>
      </c>
      <c r="H23" s="31">
        <v>107.36363618615007</v>
      </c>
      <c r="I23" s="30">
        <v>169</v>
      </c>
      <c r="J23" s="30">
        <v>6733</v>
      </c>
      <c r="K23" s="30">
        <v>6902</v>
      </c>
      <c r="L23" s="30">
        <v>6091.7834399999992</v>
      </c>
      <c r="M23" s="31">
        <v>2.7742286255665061</v>
      </c>
      <c r="N23" s="31">
        <v>110.52592506472949</v>
      </c>
      <c r="O23" s="31">
        <v>113.300153690296</v>
      </c>
      <c r="P23" s="30">
        <v>163</v>
      </c>
      <c r="Q23" s="30">
        <v>6645</v>
      </c>
      <c r="R23" s="30">
        <v>6808</v>
      </c>
      <c r="S23" s="30">
        <v>5775.2472699999998</v>
      </c>
      <c r="T23" s="31">
        <v>2.8223899753473241</v>
      </c>
      <c r="U23" s="31">
        <v>115.06000850418998</v>
      </c>
      <c r="V23" s="31">
        <v>117.88239847953731</v>
      </c>
      <c r="W23" s="30">
        <v>166</v>
      </c>
      <c r="X23" s="30">
        <v>6557</v>
      </c>
      <c r="Y23" s="30">
        <v>6723</v>
      </c>
      <c r="Z23" s="30">
        <v>7010.6436521080013</v>
      </c>
      <c r="AA23" s="31">
        <v>2.367828237141766</v>
      </c>
      <c r="AB23" s="31">
        <v>93.529215367099752</v>
      </c>
      <c r="AC23" s="31">
        <v>95.897043604241517</v>
      </c>
      <c r="AD23" s="30">
        <v>176</v>
      </c>
      <c r="AE23" s="30">
        <v>6581</v>
      </c>
      <c r="AF23" s="30">
        <v>6757</v>
      </c>
      <c r="AG23" s="30">
        <v>6929.504483277382</v>
      </c>
      <c r="AH23" s="31">
        <v>2.539864147930516</v>
      </c>
      <c r="AI23" s="31">
        <v>94.970715667788212</v>
      </c>
      <c r="AJ23" s="31">
        <v>97.510579815718742</v>
      </c>
      <c r="AK23" s="30">
        <v>194</v>
      </c>
      <c r="AL23" s="30">
        <v>6578</v>
      </c>
      <c r="AM23" s="30">
        <v>6772</v>
      </c>
      <c r="AN23" s="30">
        <v>6840.2936379700013</v>
      </c>
      <c r="AO23" s="31">
        <v>2.8361355559813877</v>
      </c>
      <c r="AP23" s="31">
        <v>96.165462305389539</v>
      </c>
      <c r="AQ23" s="31">
        <v>99.001597861370911</v>
      </c>
      <c r="AR23" s="30">
        <v>203</v>
      </c>
      <c r="AS23" s="30">
        <v>6507</v>
      </c>
      <c r="AT23" s="30">
        <v>6710</v>
      </c>
      <c r="AU23" s="30">
        <v>6787.4122576152895</v>
      </c>
      <c r="AV23" s="31">
        <v>2.9908305594998978</v>
      </c>
      <c r="AW23" s="31">
        <v>95.868642614117405</v>
      </c>
      <c r="AX23" s="31">
        <v>98.859473173617303</v>
      </c>
      <c r="AY23" s="30">
        <v>209</v>
      </c>
      <c r="AZ23" s="30">
        <v>6518</v>
      </c>
      <c r="BA23" s="30">
        <v>6727</v>
      </c>
      <c r="BB23" s="30">
        <v>6722.9905200174753</v>
      </c>
      <c r="BC23" s="31">
        <v>3.1087356047537118</v>
      </c>
      <c r="BD23" s="31">
        <v>96.950902735811937</v>
      </c>
      <c r="BE23" s="31">
        <v>100.05963834056566</v>
      </c>
      <c r="BF23" s="30">
        <v>230</v>
      </c>
      <c r="BG23" s="30">
        <v>6443</v>
      </c>
      <c r="BH23" s="30">
        <v>6673</v>
      </c>
      <c r="BI23" s="30">
        <v>6671.8192902482006</v>
      </c>
      <c r="BJ23" s="31">
        <v>3.4473355766121729</v>
      </c>
      <c r="BK23" s="31">
        <v>96.570361391792304</v>
      </c>
      <c r="BL23" s="31">
        <v>100.01769696840448</v>
      </c>
      <c r="BM23" s="30">
        <v>258</v>
      </c>
      <c r="BN23" s="30">
        <v>6489</v>
      </c>
      <c r="BO23" s="30">
        <v>6747</v>
      </c>
      <c r="BP23" s="30">
        <v>6631.5065866427849</v>
      </c>
      <c r="BQ23" s="31">
        <v>3.8905186420181641</v>
      </c>
      <c r="BR23" s="31">
        <v>97.851067705642905</v>
      </c>
      <c r="BS23" s="31">
        <v>101.74158634766106</v>
      </c>
      <c r="BT23" s="30">
        <v>274</v>
      </c>
      <c r="BU23" s="30">
        <v>6355</v>
      </c>
      <c r="BV23" s="30">
        <v>6629</v>
      </c>
      <c r="BW23" s="30">
        <v>6602.5347139549922</v>
      </c>
      <c r="BX23" s="31">
        <f t="shared" si="0"/>
        <v>4.1499213842962277</v>
      </c>
      <c r="BY23" s="31">
        <f t="shared" si="1"/>
        <v>96.250913858403379</v>
      </c>
      <c r="BZ23" s="31">
        <f t="shared" si="2"/>
        <v>100.4008352426996</v>
      </c>
      <c r="CA23" s="30">
        <v>258</v>
      </c>
      <c r="CB23" s="30">
        <v>6423</v>
      </c>
      <c r="CC23" s="30">
        <v>6681</v>
      </c>
      <c r="CD23" s="30">
        <v>6567.3091378999998</v>
      </c>
      <c r="CE23" s="31">
        <v>3.9285496476948176</v>
      </c>
      <c r="CF23" s="31">
        <v>97.802613903658184</v>
      </c>
      <c r="CG23" s="31">
        <v>101.73116355135301</v>
      </c>
      <c r="CH23" s="30">
        <v>218</v>
      </c>
      <c r="CI23" s="30">
        <v>6374</v>
      </c>
      <c r="CJ23" s="30">
        <v>6592</v>
      </c>
      <c r="CK23" s="30">
        <v>6612.696186674314</v>
      </c>
      <c r="CL23" s="31">
        <v>3.2966885797552044</v>
      </c>
      <c r="CM23" s="31">
        <v>96.390334896145291</v>
      </c>
      <c r="CN23" s="31">
        <v>99.687023475900489</v>
      </c>
      <c r="CR23" s="50"/>
      <c r="CS23" s="50"/>
      <c r="CT23" s="50"/>
    </row>
    <row r="24" spans="1:98">
      <c r="A24" s="29" t="s">
        <v>26</v>
      </c>
      <c r="B24" s="30">
        <v>0</v>
      </c>
      <c r="C24" s="30">
        <v>7348</v>
      </c>
      <c r="D24" s="30">
        <v>7348</v>
      </c>
      <c r="E24" s="30">
        <v>6906.8624500000005</v>
      </c>
      <c r="F24" s="31">
        <v>0</v>
      </c>
      <c r="G24" s="31">
        <v>106.38694563839184</v>
      </c>
      <c r="H24" s="31">
        <v>106.38694563839184</v>
      </c>
      <c r="I24" s="30">
        <v>0</v>
      </c>
      <c r="J24" s="30">
        <v>7253</v>
      </c>
      <c r="K24" s="30">
        <v>7253</v>
      </c>
      <c r="L24" s="30">
        <v>6740.3973000000005</v>
      </c>
      <c r="M24" s="31">
        <v>0</v>
      </c>
      <c r="N24" s="31">
        <v>107.60493302078795</v>
      </c>
      <c r="O24" s="31">
        <v>107.60493302078795</v>
      </c>
      <c r="P24" s="30">
        <v>0</v>
      </c>
      <c r="Q24" s="30">
        <v>7278</v>
      </c>
      <c r="R24" s="30">
        <v>7278</v>
      </c>
      <c r="S24" s="30">
        <v>6475.3281699999989</v>
      </c>
      <c r="T24" s="31">
        <v>0</v>
      </c>
      <c r="U24" s="31">
        <v>112.39584788488027</v>
      </c>
      <c r="V24" s="31">
        <v>112.39584788488027</v>
      </c>
      <c r="W24" s="30">
        <v>0</v>
      </c>
      <c r="X24" s="30">
        <v>7245</v>
      </c>
      <c r="Y24" s="30">
        <v>7245</v>
      </c>
      <c r="Z24" s="30">
        <v>6957.8118069841184</v>
      </c>
      <c r="AA24" s="31">
        <v>0</v>
      </c>
      <c r="AB24" s="31">
        <v>104.12756482904018</v>
      </c>
      <c r="AC24" s="31">
        <v>104.12756482904018</v>
      </c>
      <c r="AD24" s="30">
        <v>0</v>
      </c>
      <c r="AE24" s="30">
        <v>7258</v>
      </c>
      <c r="AF24" s="30">
        <v>7258</v>
      </c>
      <c r="AG24" s="30">
        <v>6867.3148243317028</v>
      </c>
      <c r="AH24" s="31">
        <v>0</v>
      </c>
      <c r="AI24" s="31">
        <v>105.68905293644109</v>
      </c>
      <c r="AJ24" s="31">
        <v>105.68905293644109</v>
      </c>
      <c r="AK24" s="30">
        <v>0</v>
      </c>
      <c r="AL24" s="30">
        <v>7324</v>
      </c>
      <c r="AM24" s="30">
        <v>7324</v>
      </c>
      <c r="AN24" s="30">
        <v>6819.2820457626103</v>
      </c>
      <c r="AO24" s="31">
        <v>0</v>
      </c>
      <c r="AP24" s="31">
        <v>107.40133566628197</v>
      </c>
      <c r="AQ24" s="31">
        <v>107.40133566628197</v>
      </c>
      <c r="AR24" s="30">
        <v>0</v>
      </c>
      <c r="AS24" s="30">
        <v>7256</v>
      </c>
      <c r="AT24" s="30">
        <v>7256</v>
      </c>
      <c r="AU24" s="30">
        <v>6744.5678134427953</v>
      </c>
      <c r="AV24" s="31">
        <v>0</v>
      </c>
      <c r="AW24" s="31">
        <v>107.58287559267852</v>
      </c>
      <c r="AX24" s="31">
        <v>107.58287559267852</v>
      </c>
      <c r="AY24" s="30">
        <v>0</v>
      </c>
      <c r="AZ24" s="30">
        <v>7230</v>
      </c>
      <c r="BA24" s="30">
        <v>7230</v>
      </c>
      <c r="BB24" s="30">
        <v>6611.8370789182845</v>
      </c>
      <c r="BC24" s="31">
        <v>0</v>
      </c>
      <c r="BD24" s="31">
        <v>109.34933685908138</v>
      </c>
      <c r="BE24" s="31">
        <v>109.34933685908138</v>
      </c>
      <c r="BF24" s="30">
        <v>0</v>
      </c>
      <c r="BG24" s="30">
        <v>7195</v>
      </c>
      <c r="BH24" s="30">
        <v>7195</v>
      </c>
      <c r="BI24" s="30">
        <v>6482.3396199889248</v>
      </c>
      <c r="BJ24" s="31">
        <v>0</v>
      </c>
      <c r="BK24" s="31">
        <v>110.99387600448328</v>
      </c>
      <c r="BL24" s="31">
        <v>110.99387600448328</v>
      </c>
      <c r="BM24" s="30">
        <v>0</v>
      </c>
      <c r="BN24" s="30">
        <v>7203</v>
      </c>
      <c r="BO24" s="30">
        <v>7203</v>
      </c>
      <c r="BP24" s="30">
        <v>6368.3232610070845</v>
      </c>
      <c r="BQ24" s="31">
        <v>0</v>
      </c>
      <c r="BR24" s="31">
        <v>113.10669551125957</v>
      </c>
      <c r="BS24" s="31">
        <v>113.10669551125957</v>
      </c>
      <c r="BT24" s="30">
        <v>0</v>
      </c>
      <c r="BU24" s="30">
        <v>7027</v>
      </c>
      <c r="BV24" s="30">
        <v>7027</v>
      </c>
      <c r="BW24" s="30">
        <v>6274.2990021894811</v>
      </c>
      <c r="BX24" s="31">
        <f t="shared" si="0"/>
        <v>0</v>
      </c>
      <c r="BY24" s="31">
        <f t="shared" si="1"/>
        <v>111.99657519585624</v>
      </c>
      <c r="BZ24" s="31">
        <f t="shared" si="2"/>
        <v>111.99657519585624</v>
      </c>
      <c r="CA24" s="30">
        <v>0</v>
      </c>
      <c r="CB24" s="30">
        <v>6932</v>
      </c>
      <c r="CC24" s="30">
        <v>6932</v>
      </c>
      <c r="CD24" s="30">
        <v>6177.5396183000012</v>
      </c>
      <c r="CE24" s="31">
        <v>0</v>
      </c>
      <c r="CF24" s="31">
        <v>112.21295901470266</v>
      </c>
      <c r="CG24" s="31">
        <v>112.21295901470266</v>
      </c>
      <c r="CH24" s="30">
        <v>0</v>
      </c>
      <c r="CI24" s="30">
        <v>6975</v>
      </c>
      <c r="CJ24" s="30">
        <v>6975</v>
      </c>
      <c r="CK24" s="30">
        <v>6731.0400550405302</v>
      </c>
      <c r="CL24" s="31">
        <v>0</v>
      </c>
      <c r="CM24" s="31">
        <v>103.62440191953368</v>
      </c>
      <c r="CN24" s="31">
        <v>103.62440191953368</v>
      </c>
      <c r="CR24" s="50"/>
      <c r="CS24" s="50"/>
      <c r="CT24" s="50"/>
    </row>
    <row r="25" spans="1:98">
      <c r="A25" s="29" t="s">
        <v>27</v>
      </c>
      <c r="B25" s="30">
        <v>1486</v>
      </c>
      <c r="C25" s="30">
        <v>38950</v>
      </c>
      <c r="D25" s="30">
        <v>40436</v>
      </c>
      <c r="E25" s="30">
        <v>40778.721590000001</v>
      </c>
      <c r="F25" s="31">
        <v>3.6440573467227226</v>
      </c>
      <c r="G25" s="31">
        <v>95.515500440679702</v>
      </c>
      <c r="H25" s="31">
        <v>99.159557787402434</v>
      </c>
      <c r="I25" s="30">
        <v>1441</v>
      </c>
      <c r="J25" s="30">
        <v>39240</v>
      </c>
      <c r="K25" s="30">
        <v>40681</v>
      </c>
      <c r="L25" s="30">
        <v>39683.323829999994</v>
      </c>
      <c r="M25" s="31">
        <v>3.631248244660962</v>
      </c>
      <c r="N25" s="31">
        <v>98.882846023939024</v>
      </c>
      <c r="O25" s="31">
        <v>102.51409426859999</v>
      </c>
      <c r="P25" s="30">
        <v>1538</v>
      </c>
      <c r="Q25" s="30">
        <v>39355</v>
      </c>
      <c r="R25" s="30">
        <v>40893</v>
      </c>
      <c r="S25" s="30">
        <v>38226.245790000001</v>
      </c>
      <c r="T25" s="31">
        <v>4.0234136735508077</v>
      </c>
      <c r="U25" s="31">
        <v>102.95282517723801</v>
      </c>
      <c r="V25" s="31">
        <v>106.9762388507888</v>
      </c>
      <c r="W25" s="30">
        <v>1489</v>
      </c>
      <c r="X25" s="30">
        <v>39490</v>
      </c>
      <c r="Y25" s="30">
        <v>40979</v>
      </c>
      <c r="Z25" s="30">
        <v>42902.435519791332</v>
      </c>
      <c r="AA25" s="31">
        <v>3.4706654341642427</v>
      </c>
      <c r="AB25" s="31">
        <v>92.046056410440528</v>
      </c>
      <c r="AC25" s="31">
        <v>95.51672184460476</v>
      </c>
      <c r="AD25" s="30">
        <v>1586</v>
      </c>
      <c r="AE25" s="30">
        <v>39661</v>
      </c>
      <c r="AF25" s="30">
        <v>41247</v>
      </c>
      <c r="AG25" s="30">
        <v>42468.965575401227</v>
      </c>
      <c r="AH25" s="31">
        <v>3.7344917129760256</v>
      </c>
      <c r="AI25" s="31">
        <v>93.388194091010192</v>
      </c>
      <c r="AJ25" s="31">
        <v>97.122685803986215</v>
      </c>
      <c r="AK25" s="30">
        <v>1529</v>
      </c>
      <c r="AL25" s="30">
        <v>39362</v>
      </c>
      <c r="AM25" s="30">
        <v>40891</v>
      </c>
      <c r="AN25" s="30">
        <v>42101.823799545775</v>
      </c>
      <c r="AO25" s="31">
        <v>3.631671652230172</v>
      </c>
      <c r="AP25" s="31">
        <v>93.492386903259671</v>
      </c>
      <c r="AQ25" s="31">
        <v>97.124058555489839</v>
      </c>
      <c r="AR25" s="30">
        <v>1530</v>
      </c>
      <c r="AS25" s="30">
        <v>39056</v>
      </c>
      <c r="AT25" s="30">
        <v>40586</v>
      </c>
      <c r="AU25" s="30">
        <v>41832.38762650732</v>
      </c>
      <c r="AV25" s="31">
        <v>3.6574532002818487</v>
      </c>
      <c r="AW25" s="31">
        <v>93.363066790985542</v>
      </c>
      <c r="AX25" s="31">
        <v>97.020519991267392</v>
      </c>
      <c r="AY25" s="30">
        <v>1551</v>
      </c>
      <c r="AZ25" s="30">
        <v>38971</v>
      </c>
      <c r="BA25" s="30">
        <v>40522</v>
      </c>
      <c r="BB25" s="30">
        <v>41148.829895141127</v>
      </c>
      <c r="BC25" s="31">
        <v>3.7692444814406318</v>
      </c>
      <c r="BD25" s="31">
        <v>94.707431777061814</v>
      </c>
      <c r="BE25" s="31">
        <v>98.476676258502451</v>
      </c>
      <c r="BF25" s="30">
        <v>1608</v>
      </c>
      <c r="BG25" s="30">
        <v>38626</v>
      </c>
      <c r="BH25" s="30">
        <v>40234</v>
      </c>
      <c r="BI25" s="30">
        <v>40503.272766370239</v>
      </c>
      <c r="BJ25" s="31">
        <v>3.9700495544525927</v>
      </c>
      <c r="BK25" s="31">
        <v>95.365133140725035</v>
      </c>
      <c r="BL25" s="31">
        <v>99.335182695177622</v>
      </c>
      <c r="BM25" s="30">
        <v>1666</v>
      </c>
      <c r="BN25" s="30">
        <v>38549</v>
      </c>
      <c r="BO25" s="30">
        <v>40215</v>
      </c>
      <c r="BP25" s="30">
        <v>39962.622989236828</v>
      </c>
      <c r="BQ25" s="31">
        <v>4.1688955213192722</v>
      </c>
      <c r="BR25" s="31">
        <v>96.462637125652236</v>
      </c>
      <c r="BS25" s="31">
        <v>100.63153264697151</v>
      </c>
      <c r="BT25" s="30">
        <v>1702</v>
      </c>
      <c r="BU25" s="30">
        <v>37304</v>
      </c>
      <c r="BV25" s="30">
        <v>39006</v>
      </c>
      <c r="BW25" s="30">
        <v>39490.908965331932</v>
      </c>
      <c r="BX25" s="31">
        <f t="shared" si="0"/>
        <v>4.3098526840548104</v>
      </c>
      <c r="BY25" s="31">
        <f t="shared" si="1"/>
        <v>94.462247077544447</v>
      </c>
      <c r="BZ25" s="31">
        <f t="shared" si="2"/>
        <v>98.77209976159925</v>
      </c>
      <c r="CA25" s="30">
        <v>1805</v>
      </c>
      <c r="CB25" s="30">
        <v>37485</v>
      </c>
      <c r="CC25" s="30">
        <v>39290</v>
      </c>
      <c r="CD25" s="30">
        <v>39082.684043000001</v>
      </c>
      <c r="CE25" s="31">
        <v>4.618413612570933</v>
      </c>
      <c r="CF25" s="31">
        <v>95.912041145275026</v>
      </c>
      <c r="CG25" s="31">
        <v>100.53045475784596</v>
      </c>
      <c r="CH25" s="30">
        <v>1817</v>
      </c>
      <c r="CI25" s="30">
        <v>37257</v>
      </c>
      <c r="CJ25" s="30">
        <v>39074</v>
      </c>
      <c r="CK25" s="30">
        <v>40799.993970867145</v>
      </c>
      <c r="CL25" s="31">
        <v>4.453432030645426</v>
      </c>
      <c r="CM25" s="31">
        <v>91.316189964643172</v>
      </c>
      <c r="CN25" s="31">
        <v>95.769621995288603</v>
      </c>
      <c r="CR25" s="50"/>
      <c r="CS25" s="50"/>
      <c r="CT25" s="50"/>
    </row>
    <row r="26" spans="1:98">
      <c r="A26" s="29" t="s">
        <v>28</v>
      </c>
      <c r="B26" s="30">
        <v>1696</v>
      </c>
      <c r="C26" s="30">
        <v>39680</v>
      </c>
      <c r="D26" s="30">
        <v>41376</v>
      </c>
      <c r="E26" s="30">
        <v>39109.513259999992</v>
      </c>
      <c r="F26" s="31">
        <v>4.3365408020421894</v>
      </c>
      <c r="G26" s="31">
        <v>101.45869046287386</v>
      </c>
      <c r="H26" s="31">
        <v>105.79523126491605</v>
      </c>
      <c r="I26" s="30">
        <v>1816</v>
      </c>
      <c r="J26" s="30">
        <v>39742</v>
      </c>
      <c r="K26" s="30">
        <v>41558</v>
      </c>
      <c r="L26" s="30">
        <v>38638.415730000001</v>
      </c>
      <c r="M26" s="31">
        <v>4.6999856637237958</v>
      </c>
      <c r="N26" s="31">
        <v>102.85618405710963</v>
      </c>
      <c r="O26" s="31">
        <v>107.55616972083342</v>
      </c>
      <c r="P26" s="30">
        <v>1876</v>
      </c>
      <c r="Q26" s="30">
        <v>39720</v>
      </c>
      <c r="R26" s="30">
        <v>41596</v>
      </c>
      <c r="S26" s="30">
        <v>38409.740989999998</v>
      </c>
      <c r="T26" s="31">
        <v>4.8841776894262789</v>
      </c>
      <c r="U26" s="31">
        <v>103.41126749680798</v>
      </c>
      <c r="V26" s="31">
        <v>108.29544518623426</v>
      </c>
      <c r="W26" s="30">
        <v>1879</v>
      </c>
      <c r="X26" s="30">
        <v>39767</v>
      </c>
      <c r="Y26" s="30">
        <v>41646</v>
      </c>
      <c r="Z26" s="30">
        <v>41019.397108422912</v>
      </c>
      <c r="AA26" s="31">
        <v>4.5807596709269207</v>
      </c>
      <c r="AB26" s="31">
        <v>96.946817367616205</v>
      </c>
      <c r="AC26" s="31">
        <v>101.52757703854311</v>
      </c>
      <c r="AD26" s="30">
        <v>1962</v>
      </c>
      <c r="AE26" s="30">
        <v>39808</v>
      </c>
      <c r="AF26" s="30">
        <v>41770</v>
      </c>
      <c r="AG26" s="30">
        <v>40807.428087017397</v>
      </c>
      <c r="AH26" s="31">
        <v>4.8079481897664529</v>
      </c>
      <c r="AI26" s="31">
        <v>97.550867246800692</v>
      </c>
      <c r="AJ26" s="31">
        <v>102.35881543656716</v>
      </c>
      <c r="AK26" s="30">
        <v>2112</v>
      </c>
      <c r="AL26" s="30">
        <v>40204</v>
      </c>
      <c r="AM26" s="30">
        <v>42316</v>
      </c>
      <c r="AN26" s="30">
        <v>40739.679761026477</v>
      </c>
      <c r="AO26" s="31">
        <v>5.18413500643282</v>
      </c>
      <c r="AP26" s="31">
        <v>98.685115434955051</v>
      </c>
      <c r="AQ26" s="31">
        <v>103.86925044138789</v>
      </c>
      <c r="AR26" s="30">
        <v>2208</v>
      </c>
      <c r="AS26" s="30">
        <v>39944</v>
      </c>
      <c r="AT26" s="30">
        <v>42152</v>
      </c>
      <c r="AU26" s="30">
        <v>40582.56892491968</v>
      </c>
      <c r="AV26" s="31">
        <v>5.44075956375492</v>
      </c>
      <c r="AW26" s="31">
        <v>98.426494571841744</v>
      </c>
      <c r="AX26" s="31">
        <v>103.86725413559665</v>
      </c>
      <c r="AY26" s="30">
        <v>2169</v>
      </c>
      <c r="AZ26" s="30">
        <v>40064</v>
      </c>
      <c r="BA26" s="30">
        <v>42233</v>
      </c>
      <c r="BB26" s="30">
        <v>40671.230512536567</v>
      </c>
      <c r="BC26" s="31">
        <v>5.3330080567181852</v>
      </c>
      <c r="BD26" s="31">
        <v>98.506977770565868</v>
      </c>
      <c r="BE26" s="31">
        <v>103.83998582728407</v>
      </c>
      <c r="BF26" s="30">
        <v>2323</v>
      </c>
      <c r="BG26" s="30">
        <v>40097</v>
      </c>
      <c r="BH26" s="30">
        <v>42420</v>
      </c>
      <c r="BI26" s="30">
        <v>40818.041875266194</v>
      </c>
      <c r="BJ26" s="31">
        <v>5.6911108256950182</v>
      </c>
      <c r="BK26" s="31">
        <v>98.233521643518344</v>
      </c>
      <c r="BL26" s="31">
        <v>103.92463246921336</v>
      </c>
      <c r="BM26" s="30">
        <v>2372</v>
      </c>
      <c r="BN26" s="30">
        <v>40150</v>
      </c>
      <c r="BO26" s="30">
        <v>42522</v>
      </c>
      <c r="BP26" s="30">
        <v>40964.298225365557</v>
      </c>
      <c r="BQ26" s="31">
        <v>5.7904079961297397</v>
      </c>
      <c r="BR26" s="31">
        <v>98.01217581981831</v>
      </c>
      <c r="BS26" s="31">
        <v>103.80258381594804</v>
      </c>
      <c r="BT26" s="30">
        <v>2423</v>
      </c>
      <c r="BU26" s="30">
        <v>39533</v>
      </c>
      <c r="BV26" s="30">
        <v>41956</v>
      </c>
      <c r="BW26" s="30">
        <v>41125.247533890477</v>
      </c>
      <c r="BX26" s="31">
        <f t="shared" si="0"/>
        <v>5.8917578502190295</v>
      </c>
      <c r="BY26" s="31">
        <f t="shared" si="1"/>
        <v>96.128296777841058</v>
      </c>
      <c r="BZ26" s="31">
        <f t="shared" si="2"/>
        <v>102.02005462806009</v>
      </c>
      <c r="CA26" s="30">
        <v>2505</v>
      </c>
      <c r="CB26" s="30">
        <v>39204</v>
      </c>
      <c r="CC26" s="30">
        <v>41709</v>
      </c>
      <c r="CD26" s="30">
        <v>41258.530771999998</v>
      </c>
      <c r="CE26" s="31">
        <v>6.0714716523546501</v>
      </c>
      <c r="CF26" s="31">
        <v>95.020349165234208</v>
      </c>
      <c r="CG26" s="31">
        <v>101.09182081758885</v>
      </c>
      <c r="CH26" s="30">
        <v>2540</v>
      </c>
      <c r="CI26" s="30">
        <v>39475</v>
      </c>
      <c r="CJ26" s="30">
        <v>42015</v>
      </c>
      <c r="CK26" s="30">
        <v>39688.956155139313</v>
      </c>
      <c r="CL26" s="31">
        <v>6.399765189266879</v>
      </c>
      <c r="CM26" s="31">
        <v>99.460917656027576</v>
      </c>
      <c r="CN26" s="31">
        <v>105.86068284529445</v>
      </c>
      <c r="CR26" s="50"/>
      <c r="CS26" s="50"/>
      <c r="CT26" s="50"/>
    </row>
    <row r="27" spans="1:98">
      <c r="A27" s="29" t="s">
        <v>29</v>
      </c>
      <c r="B27" s="30">
        <v>0</v>
      </c>
      <c r="C27" s="30">
        <v>5075</v>
      </c>
      <c r="D27" s="30">
        <v>5075</v>
      </c>
      <c r="E27" s="30">
        <v>4856.01091</v>
      </c>
      <c r="F27" s="31">
        <v>0</v>
      </c>
      <c r="G27" s="31">
        <v>104.50964987638383</v>
      </c>
      <c r="H27" s="31">
        <v>104.50964987638383</v>
      </c>
      <c r="I27" s="30">
        <v>17</v>
      </c>
      <c r="J27" s="30">
        <v>5005</v>
      </c>
      <c r="K27" s="30">
        <v>5022</v>
      </c>
      <c r="L27" s="30">
        <v>4654.0353799999993</v>
      </c>
      <c r="M27" s="31">
        <v>0.36527440408070128</v>
      </c>
      <c r="N27" s="31">
        <v>107.54108190728881</v>
      </c>
      <c r="O27" s="31">
        <v>107.90635631136954</v>
      </c>
      <c r="P27" s="30">
        <v>33</v>
      </c>
      <c r="Q27" s="30">
        <v>4964</v>
      </c>
      <c r="R27" s="30">
        <v>4997</v>
      </c>
      <c r="S27" s="30">
        <v>4444.2454200000002</v>
      </c>
      <c r="T27" s="31">
        <v>0.74253325101024692</v>
      </c>
      <c r="U27" s="31">
        <v>111.69500175802622</v>
      </c>
      <c r="V27" s="31">
        <v>112.43753500903647</v>
      </c>
      <c r="W27" s="30">
        <v>44</v>
      </c>
      <c r="X27" s="30">
        <v>4970</v>
      </c>
      <c r="Y27" s="30">
        <v>5014</v>
      </c>
      <c r="Z27" s="30">
        <v>5150.4393216784965</v>
      </c>
      <c r="AA27" s="31">
        <v>0.85429605615974269</v>
      </c>
      <c r="AB27" s="31">
        <v>96.496622707134577</v>
      </c>
      <c r="AC27" s="31">
        <v>97.350918763294317</v>
      </c>
      <c r="AD27" s="30">
        <v>41</v>
      </c>
      <c r="AE27" s="30">
        <v>4996</v>
      </c>
      <c r="AF27" s="30">
        <v>5037</v>
      </c>
      <c r="AG27" s="30">
        <v>5083.7446100158559</v>
      </c>
      <c r="AH27" s="31">
        <v>0.80649212628075195</v>
      </c>
      <c r="AI27" s="31">
        <v>98.274016168259436</v>
      </c>
      <c r="AJ27" s="31">
        <v>99.080508294540195</v>
      </c>
      <c r="AK27" s="30">
        <v>47</v>
      </c>
      <c r="AL27" s="30">
        <v>4969</v>
      </c>
      <c r="AM27" s="30">
        <v>5016</v>
      </c>
      <c r="AN27" s="30">
        <v>5022.1519391488509</v>
      </c>
      <c r="AO27" s="31">
        <v>0.93585380469324297</v>
      </c>
      <c r="AP27" s="31">
        <v>98.941650117462217</v>
      </c>
      <c r="AQ27" s="31">
        <v>99.877503922155455</v>
      </c>
      <c r="AR27" s="30">
        <v>29</v>
      </c>
      <c r="AS27" s="30">
        <v>4860</v>
      </c>
      <c r="AT27" s="30">
        <v>4889</v>
      </c>
      <c r="AU27" s="30">
        <v>4935.1776232247112</v>
      </c>
      <c r="AV27" s="31">
        <v>0.5876181611686554</v>
      </c>
      <c r="AW27" s="31">
        <v>98.476698733781561</v>
      </c>
      <c r="AX27" s="31">
        <v>99.06431689495021</v>
      </c>
      <c r="AY27" s="30">
        <v>20</v>
      </c>
      <c r="AZ27" s="30">
        <v>4832</v>
      </c>
      <c r="BA27" s="30">
        <v>4852</v>
      </c>
      <c r="BB27" s="30">
        <v>4875.358421141731</v>
      </c>
      <c r="BC27" s="31">
        <v>0.41022624948498293</v>
      </c>
      <c r="BD27" s="31">
        <v>99.110661875571864</v>
      </c>
      <c r="BE27" s="31">
        <v>99.520888125056857</v>
      </c>
      <c r="BF27" s="30">
        <v>18</v>
      </c>
      <c r="BG27" s="30">
        <v>4777</v>
      </c>
      <c r="BH27" s="30">
        <v>4795</v>
      </c>
      <c r="BI27" s="30">
        <v>4821.933477093562</v>
      </c>
      <c r="BJ27" s="31">
        <v>0.373294241521755</v>
      </c>
      <c r="BK27" s="31">
        <v>99.068143986079093</v>
      </c>
      <c r="BL27" s="31">
        <v>99.441438227600841</v>
      </c>
      <c r="BM27" s="30">
        <v>21</v>
      </c>
      <c r="BN27" s="30">
        <v>4700</v>
      </c>
      <c r="BO27" s="30">
        <v>4721</v>
      </c>
      <c r="BP27" s="30">
        <v>4788.5510576678334</v>
      </c>
      <c r="BQ27" s="31">
        <v>0.43854601834876589</v>
      </c>
      <c r="BR27" s="31">
        <v>98.150775535199983</v>
      </c>
      <c r="BS27" s="31">
        <v>98.589321553548743</v>
      </c>
      <c r="BT27" s="30">
        <v>23</v>
      </c>
      <c r="BU27" s="30">
        <v>4505</v>
      </c>
      <c r="BV27" s="30">
        <v>4528</v>
      </c>
      <c r="BW27" s="30">
        <v>4752.0005787215514</v>
      </c>
      <c r="BX27" s="31">
        <f t="shared" si="0"/>
        <v>0.48400667506205941</v>
      </c>
      <c r="BY27" s="31">
        <f t="shared" si="1"/>
        <v>94.802177006720754</v>
      </c>
      <c r="BZ27" s="31">
        <f t="shared" si="2"/>
        <v>95.286183681782816</v>
      </c>
      <c r="CA27" s="30">
        <v>30</v>
      </c>
      <c r="CB27" s="30">
        <v>4511</v>
      </c>
      <c r="CC27" s="30">
        <v>4541</v>
      </c>
      <c r="CD27" s="30">
        <v>4714.5004933</v>
      </c>
      <c r="CE27" s="31">
        <v>0.63633464547589758</v>
      </c>
      <c r="CF27" s="31">
        <v>95.68351952472581</v>
      </c>
      <c r="CG27" s="31">
        <v>96.319854170201708</v>
      </c>
      <c r="CH27" s="30">
        <v>29</v>
      </c>
      <c r="CI27" s="30">
        <v>4392</v>
      </c>
      <c r="CJ27" s="30">
        <v>4421</v>
      </c>
      <c r="CK27" s="30">
        <v>4967.1664409419027</v>
      </c>
      <c r="CL27" s="31">
        <v>0.58383386876202303</v>
      </c>
      <c r="CM27" s="31">
        <v>88.420632813889839</v>
      </c>
      <c r="CN27" s="31">
        <v>89.004466682651866</v>
      </c>
      <c r="CR27" s="50"/>
      <c r="CS27" s="50"/>
      <c r="CT27" s="50"/>
    </row>
    <row r="28" spans="1:98">
      <c r="A28" s="29" t="s">
        <v>30</v>
      </c>
      <c r="B28" s="30">
        <v>12671</v>
      </c>
      <c r="C28" s="30">
        <v>113096</v>
      </c>
      <c r="D28" s="30">
        <v>125767</v>
      </c>
      <c r="E28" s="30">
        <v>124261.10351000002</v>
      </c>
      <c r="F28" s="31">
        <v>10.197076673297282</v>
      </c>
      <c r="G28" s="31">
        <v>91.014804154623093</v>
      </c>
      <c r="H28" s="31">
        <v>101.21188082792038</v>
      </c>
      <c r="I28" s="30">
        <v>12500</v>
      </c>
      <c r="J28" s="30">
        <v>113982</v>
      </c>
      <c r="K28" s="30">
        <v>126482</v>
      </c>
      <c r="L28" s="30">
        <v>122610.24318999999</v>
      </c>
      <c r="M28" s="31">
        <v>10.194906783301684</v>
      </c>
      <c r="N28" s="31">
        <v>92.962869197943405</v>
      </c>
      <c r="O28" s="31">
        <v>103.15777598124509</v>
      </c>
      <c r="P28" s="30">
        <v>12244</v>
      </c>
      <c r="Q28" s="30">
        <v>115130</v>
      </c>
      <c r="R28" s="30">
        <v>127374</v>
      </c>
      <c r="S28" s="30">
        <v>120906.31327</v>
      </c>
      <c r="T28" s="31">
        <v>10.126849185002861</v>
      </c>
      <c r="U28" s="31">
        <v>95.22248829380753</v>
      </c>
      <c r="V28" s="31">
        <v>105.34933747881038</v>
      </c>
      <c r="W28" s="30">
        <v>11131</v>
      </c>
      <c r="X28" s="30">
        <v>113184</v>
      </c>
      <c r="Y28" s="30">
        <v>124315</v>
      </c>
      <c r="Z28" s="30">
        <v>133963.81372658259</v>
      </c>
      <c r="AA28" s="31">
        <v>8.3089602261683471</v>
      </c>
      <c r="AB28" s="31">
        <v>84.488487488872352</v>
      </c>
      <c r="AC28" s="31">
        <v>92.797447715040704</v>
      </c>
      <c r="AD28" s="30">
        <v>12219</v>
      </c>
      <c r="AE28" s="30">
        <v>116140</v>
      </c>
      <c r="AF28" s="30">
        <v>128359</v>
      </c>
      <c r="AG28" s="30">
        <v>133592.77891721495</v>
      </c>
      <c r="AH28" s="31">
        <v>9.1464524497779145</v>
      </c>
      <c r="AI28" s="31">
        <v>86.935836608331869</v>
      </c>
      <c r="AJ28" s="31">
        <v>96.082289058109765</v>
      </c>
      <c r="AK28" s="30">
        <v>12592</v>
      </c>
      <c r="AL28" s="30">
        <v>115992</v>
      </c>
      <c r="AM28" s="30">
        <v>128584</v>
      </c>
      <c r="AN28" s="30">
        <v>133106.9532079451</v>
      </c>
      <c r="AO28" s="31">
        <v>9.4600617747806641</v>
      </c>
      <c r="AP28" s="31">
        <v>87.141954048630794</v>
      </c>
      <c r="AQ28" s="31">
        <v>96.602015823411449</v>
      </c>
      <c r="AR28" s="30">
        <v>13087</v>
      </c>
      <c r="AS28" s="30">
        <v>116318</v>
      </c>
      <c r="AT28" s="30">
        <v>129405</v>
      </c>
      <c r="AU28" s="30">
        <v>132525.3866436416</v>
      </c>
      <c r="AV28" s="31">
        <v>9.8750890915645542</v>
      </c>
      <c r="AW28" s="31">
        <v>87.770353247696633</v>
      </c>
      <c r="AX28" s="31">
        <v>97.64544233926118</v>
      </c>
      <c r="AY28" s="30">
        <v>13279</v>
      </c>
      <c r="AZ28" s="30">
        <v>115970</v>
      </c>
      <c r="BA28" s="30">
        <v>129249</v>
      </c>
      <c r="BB28" s="30">
        <v>131974.81770153111</v>
      </c>
      <c r="BC28" s="31">
        <v>10.061768018525509</v>
      </c>
      <c r="BD28" s="31">
        <v>87.872824543143551</v>
      </c>
      <c r="BE28" s="31">
        <v>97.934592561669064</v>
      </c>
      <c r="BF28" s="30">
        <v>13398</v>
      </c>
      <c r="BG28" s="30">
        <v>115102</v>
      </c>
      <c r="BH28" s="30">
        <v>128500</v>
      </c>
      <c r="BI28" s="30">
        <v>131469.0911103494</v>
      </c>
      <c r="BJ28" s="31">
        <v>10.190988533384099</v>
      </c>
      <c r="BK28" s="31">
        <v>87.550616671859714</v>
      </c>
      <c r="BL28" s="31">
        <v>97.741605205243815</v>
      </c>
      <c r="BM28" s="30">
        <v>13772</v>
      </c>
      <c r="BN28" s="30">
        <v>115059</v>
      </c>
      <c r="BO28" s="30">
        <v>128831</v>
      </c>
      <c r="BP28" s="30">
        <v>131045.53639326301</v>
      </c>
      <c r="BQ28" s="31">
        <v>10.509323994577516</v>
      </c>
      <c r="BR28" s="31">
        <v>87.800777627947596</v>
      </c>
      <c r="BS28" s="31">
        <v>98.31010162252511</v>
      </c>
      <c r="BT28" s="30">
        <v>13988</v>
      </c>
      <c r="BU28" s="30">
        <v>112226</v>
      </c>
      <c r="BV28" s="30">
        <v>126214</v>
      </c>
      <c r="BW28" s="30">
        <v>130555.81614357591</v>
      </c>
      <c r="BX28" s="31">
        <f t="shared" si="0"/>
        <v>10.714191380502729</v>
      </c>
      <c r="BY28" s="31">
        <f t="shared" si="1"/>
        <v>85.96016884960676</v>
      </c>
      <c r="BZ28" s="31">
        <f t="shared" si="2"/>
        <v>96.674360230109485</v>
      </c>
      <c r="CA28" s="30">
        <v>13967</v>
      </c>
      <c r="CB28" s="30">
        <v>111260</v>
      </c>
      <c r="CC28" s="30">
        <v>125227</v>
      </c>
      <c r="CD28" s="30">
        <v>130005.61082300001</v>
      </c>
      <c r="CE28" s="31">
        <v>10.743382467558101</v>
      </c>
      <c r="CF28" s="31">
        <v>85.580921696893697</v>
      </c>
      <c r="CG28" s="31">
        <v>96.324304164451803</v>
      </c>
      <c r="CH28" s="30">
        <v>13711</v>
      </c>
      <c r="CI28" s="30">
        <v>109777</v>
      </c>
      <c r="CJ28" s="30">
        <v>123488</v>
      </c>
      <c r="CK28" s="30">
        <v>133132.09031255587</v>
      </c>
      <c r="CL28" s="31">
        <v>10.298794203418961</v>
      </c>
      <c r="CM28" s="31">
        <v>82.457204526928976</v>
      </c>
      <c r="CN28" s="31">
        <v>92.75599873034794</v>
      </c>
      <c r="CR28" s="50"/>
      <c r="CS28" s="50"/>
      <c r="CT28" s="50"/>
    </row>
    <row r="29" spans="1:98">
      <c r="A29" s="29" t="s">
        <v>31</v>
      </c>
      <c r="B29" s="30">
        <v>144</v>
      </c>
      <c r="C29" s="30">
        <v>7873</v>
      </c>
      <c r="D29" s="30">
        <v>8017</v>
      </c>
      <c r="E29" s="30">
        <v>8047.5308499999992</v>
      </c>
      <c r="F29" s="31">
        <v>1.7893687229543209</v>
      </c>
      <c r="G29" s="31">
        <v>97.831249693190074</v>
      </c>
      <c r="H29" s="31">
        <v>99.620618416144396</v>
      </c>
      <c r="I29" s="30">
        <v>131</v>
      </c>
      <c r="J29" s="30">
        <v>7904</v>
      </c>
      <c r="K29" s="30">
        <v>8035</v>
      </c>
      <c r="L29" s="30">
        <v>7707.6924300000001</v>
      </c>
      <c r="M29" s="31">
        <v>1.6996007714334807</v>
      </c>
      <c r="N29" s="31">
        <v>102.54690456038344</v>
      </c>
      <c r="O29" s="31">
        <v>104.24650533181693</v>
      </c>
      <c r="P29" s="30">
        <v>120</v>
      </c>
      <c r="Q29" s="30">
        <v>8009</v>
      </c>
      <c r="R29" s="30">
        <v>8129</v>
      </c>
      <c r="S29" s="30">
        <v>7409.3592800000006</v>
      </c>
      <c r="T29" s="31">
        <v>1.6195732379170036</v>
      </c>
      <c r="U29" s="31">
        <v>108.09301718731068</v>
      </c>
      <c r="V29" s="31">
        <v>109.7125904252277</v>
      </c>
      <c r="W29" s="30">
        <v>140</v>
      </c>
      <c r="X29" s="30">
        <v>8165</v>
      </c>
      <c r="Y29" s="30">
        <v>8305</v>
      </c>
      <c r="Z29" s="30">
        <v>8929.6754865662315</v>
      </c>
      <c r="AA29" s="31">
        <v>1.5678061337236211</v>
      </c>
      <c r="AB29" s="31">
        <v>91.436693441809766</v>
      </c>
      <c r="AC29" s="31">
        <v>93.004499575533401</v>
      </c>
      <c r="AD29" s="30">
        <v>150</v>
      </c>
      <c r="AE29" s="30">
        <v>8117</v>
      </c>
      <c r="AF29" s="30">
        <v>8267</v>
      </c>
      <c r="AG29" s="30">
        <v>8901.1929214682314</v>
      </c>
      <c r="AH29" s="31">
        <v>1.6851673851290692</v>
      </c>
      <c r="AI29" s="31">
        <v>91.190024433951038</v>
      </c>
      <c r="AJ29" s="31">
        <v>92.875191819080101</v>
      </c>
      <c r="AK29" s="30">
        <v>169</v>
      </c>
      <c r="AL29" s="30">
        <v>8155</v>
      </c>
      <c r="AM29" s="30">
        <v>8324</v>
      </c>
      <c r="AN29" s="30">
        <v>8893.5351420927745</v>
      </c>
      <c r="AO29" s="31">
        <v>1.9002567291844301</v>
      </c>
      <c r="AP29" s="31">
        <v>91.695820275142168</v>
      </c>
      <c r="AQ29" s="31">
        <v>93.596077004326588</v>
      </c>
      <c r="AR29" s="30">
        <v>190</v>
      </c>
      <c r="AS29" s="30">
        <v>8158</v>
      </c>
      <c r="AT29" s="30">
        <v>8348</v>
      </c>
      <c r="AU29" s="30">
        <v>8886.5551473354353</v>
      </c>
      <c r="AV29" s="31">
        <v>2.1380613392915255</v>
      </c>
      <c r="AW29" s="31">
        <v>91.801602136527706</v>
      </c>
      <c r="AX29" s="31">
        <v>93.939663475819231</v>
      </c>
      <c r="AY29" s="30">
        <v>182</v>
      </c>
      <c r="AZ29" s="30">
        <v>8227</v>
      </c>
      <c r="BA29" s="30">
        <v>8409</v>
      </c>
      <c r="BB29" s="30">
        <v>8855.631813008702</v>
      </c>
      <c r="BC29" s="31">
        <v>2.0551893285880127</v>
      </c>
      <c r="BD29" s="31">
        <v>92.901333001613082</v>
      </c>
      <c r="BE29" s="31">
        <v>94.956522330201082</v>
      </c>
      <c r="BF29" s="30">
        <v>185</v>
      </c>
      <c r="BG29" s="30">
        <v>8137</v>
      </c>
      <c r="BH29" s="30">
        <v>8322</v>
      </c>
      <c r="BI29" s="30">
        <v>8819.0590954899508</v>
      </c>
      <c r="BJ29" s="31">
        <v>2.0977294515988518</v>
      </c>
      <c r="BK29" s="31">
        <v>92.266078635999222</v>
      </c>
      <c r="BL29" s="31">
        <v>94.363808087598073</v>
      </c>
      <c r="BM29" s="30">
        <v>191</v>
      </c>
      <c r="BN29" s="30">
        <v>8218</v>
      </c>
      <c r="BO29" s="30">
        <v>8409</v>
      </c>
      <c r="BP29" s="30">
        <v>8769.4041511210962</v>
      </c>
      <c r="BQ29" s="31">
        <v>2.1780271123162027</v>
      </c>
      <c r="BR29" s="31">
        <v>93.712182246149496</v>
      </c>
      <c r="BS29" s="31">
        <v>95.890209358465682</v>
      </c>
      <c r="BT29" s="30">
        <v>194</v>
      </c>
      <c r="BU29" s="30">
        <v>7895</v>
      </c>
      <c r="BV29" s="30">
        <v>8089</v>
      </c>
      <c r="BW29" s="30">
        <v>8724.3069042399075</v>
      </c>
      <c r="BX29" s="31">
        <f t="shared" si="0"/>
        <v>2.2236723458882257</v>
      </c>
      <c r="BY29" s="31">
        <f t="shared" si="1"/>
        <v>90.494294694781146</v>
      </c>
      <c r="BZ29" s="31">
        <f t="shared" si="2"/>
        <v>92.717967040669365</v>
      </c>
      <c r="CA29" s="30">
        <v>179</v>
      </c>
      <c r="CB29" s="30">
        <v>7915</v>
      </c>
      <c r="CC29" s="30">
        <v>8094</v>
      </c>
      <c r="CD29" s="30">
        <v>8688.2979115000016</v>
      </c>
      <c r="CE29" s="31">
        <v>2.0602424297982704</v>
      </c>
      <c r="CF29" s="31">
        <v>91.099546546666531</v>
      </c>
      <c r="CG29" s="31">
        <v>93.159788976464796</v>
      </c>
      <c r="CH29" s="30">
        <v>163</v>
      </c>
      <c r="CI29" s="30">
        <v>7787</v>
      </c>
      <c r="CJ29" s="30">
        <v>7950</v>
      </c>
      <c r="CK29" s="30">
        <v>8585.2028362487254</v>
      </c>
      <c r="CL29" s="31">
        <v>1.898615596032001</v>
      </c>
      <c r="CM29" s="31">
        <v>90.702574517185226</v>
      </c>
      <c r="CN29" s="31">
        <v>92.601190113217228</v>
      </c>
      <c r="CR29" s="50"/>
      <c r="CS29" s="50"/>
      <c r="CT29" s="50"/>
    </row>
    <row r="30" spans="1:98">
      <c r="A30" s="29" t="s">
        <v>32</v>
      </c>
      <c r="B30" s="30">
        <v>110</v>
      </c>
      <c r="C30" s="30">
        <v>13028</v>
      </c>
      <c r="D30" s="30">
        <v>13138</v>
      </c>
      <c r="E30" s="30">
        <v>12472.787040000001</v>
      </c>
      <c r="F30" s="31">
        <v>0.8819199722342087</v>
      </c>
      <c r="G30" s="31">
        <v>104.45139452970247</v>
      </c>
      <c r="H30" s="31">
        <v>105.33331450193668</v>
      </c>
      <c r="I30" s="30">
        <v>101</v>
      </c>
      <c r="J30" s="30">
        <v>12677</v>
      </c>
      <c r="K30" s="30">
        <v>12778</v>
      </c>
      <c r="L30" s="30">
        <v>11587.536619999999</v>
      </c>
      <c r="M30" s="31">
        <v>0.87162615586193515</v>
      </c>
      <c r="N30" s="31">
        <v>109.40202750358171</v>
      </c>
      <c r="O30" s="31">
        <v>110.27365365944364</v>
      </c>
      <c r="P30" s="30">
        <v>105</v>
      </c>
      <c r="Q30" s="30">
        <v>12464</v>
      </c>
      <c r="R30" s="30">
        <v>12569</v>
      </c>
      <c r="S30" s="30">
        <v>10882.62191</v>
      </c>
      <c r="T30" s="31">
        <v>0.96484101780211529</v>
      </c>
      <c r="U30" s="31">
        <v>114.53122329414825</v>
      </c>
      <c r="V30" s="31">
        <v>115.49606431195036</v>
      </c>
      <c r="W30" s="30">
        <v>101</v>
      </c>
      <c r="X30" s="30">
        <v>11943</v>
      </c>
      <c r="Y30" s="30">
        <v>12044</v>
      </c>
      <c r="Z30" s="30">
        <v>13449.015221886362</v>
      </c>
      <c r="AA30" s="31">
        <v>0.75098435337954583</v>
      </c>
      <c r="AB30" s="31">
        <v>88.802040914969467</v>
      </c>
      <c r="AC30" s="31">
        <v>89.553025268349018</v>
      </c>
      <c r="AD30" s="30">
        <v>103</v>
      </c>
      <c r="AE30" s="30">
        <v>11971</v>
      </c>
      <c r="AF30" s="30">
        <v>12074</v>
      </c>
      <c r="AG30" s="30">
        <v>13307.068249027354</v>
      </c>
      <c r="AH30" s="31">
        <v>0.7740247368726656</v>
      </c>
      <c r="AI30" s="31">
        <v>89.959709952453196</v>
      </c>
      <c r="AJ30" s="31">
        <v>90.733734689325857</v>
      </c>
      <c r="AK30" s="30">
        <v>103</v>
      </c>
      <c r="AL30" s="30">
        <v>11695</v>
      </c>
      <c r="AM30" s="30">
        <v>11798</v>
      </c>
      <c r="AN30" s="30">
        <v>13278.459887653506</v>
      </c>
      <c r="AO30" s="31">
        <v>0.77569236847844691</v>
      </c>
      <c r="AP30" s="31">
        <v>88.074973294712976</v>
      </c>
      <c r="AQ30" s="31">
        <v>88.850665663191435</v>
      </c>
      <c r="AR30" s="30">
        <v>98</v>
      </c>
      <c r="AS30" s="30">
        <v>11391</v>
      </c>
      <c r="AT30" s="30">
        <v>11489</v>
      </c>
      <c r="AU30" s="30">
        <v>13239.687872125176</v>
      </c>
      <c r="AV30" s="31">
        <v>0.74019871878044119</v>
      </c>
      <c r="AW30" s="31">
        <v>86.036771486000049</v>
      </c>
      <c r="AX30" s="31">
        <v>86.776970204780497</v>
      </c>
      <c r="AY30" s="30">
        <v>90</v>
      </c>
      <c r="AZ30" s="30">
        <v>11260</v>
      </c>
      <c r="BA30" s="30">
        <v>11350</v>
      </c>
      <c r="BB30" s="30">
        <v>13144.408387459034</v>
      </c>
      <c r="BC30" s="31">
        <v>0.68470179369859063</v>
      </c>
      <c r="BD30" s="31">
        <v>85.663802189401451</v>
      </c>
      <c r="BE30" s="31">
        <v>86.348503983100045</v>
      </c>
      <c r="BF30" s="30">
        <v>81</v>
      </c>
      <c r="BG30" s="30">
        <v>10956</v>
      </c>
      <c r="BH30" s="30">
        <v>11037</v>
      </c>
      <c r="BI30" s="30">
        <v>13066.91218660404</v>
      </c>
      <c r="BJ30" s="31">
        <v>0.61988631164935604</v>
      </c>
      <c r="BK30" s="31">
        <v>83.845363338646223</v>
      </c>
      <c r="BL30" s="31">
        <v>84.465249650295576</v>
      </c>
      <c r="BM30" s="30">
        <v>91</v>
      </c>
      <c r="BN30" s="30">
        <v>10790</v>
      </c>
      <c r="BO30" s="30">
        <v>10881</v>
      </c>
      <c r="BP30" s="30">
        <v>13012.84592357532</v>
      </c>
      <c r="BQ30" s="31">
        <v>0.69930897925361335</v>
      </c>
      <c r="BR30" s="31">
        <v>82.918064682928446</v>
      </c>
      <c r="BS30" s="31">
        <v>83.617373662182047</v>
      </c>
      <c r="BT30" s="30">
        <v>92</v>
      </c>
      <c r="BU30" s="30">
        <v>10480</v>
      </c>
      <c r="BV30" s="30">
        <v>10572</v>
      </c>
      <c r="BW30" s="30">
        <v>12983.576067117561</v>
      </c>
      <c r="BX30" s="31">
        <f t="shared" si="0"/>
        <v>0.70858752260866598</v>
      </c>
      <c r="BY30" s="31">
        <f t="shared" si="1"/>
        <v>80.717361271074125</v>
      </c>
      <c r="BZ30" s="31">
        <f t="shared" si="2"/>
        <v>81.425948793682807</v>
      </c>
      <c r="CA30" s="30">
        <v>119</v>
      </c>
      <c r="CB30" s="30">
        <v>10444</v>
      </c>
      <c r="CC30" s="30">
        <v>10563</v>
      </c>
      <c r="CD30" s="30">
        <v>12948.816057700002</v>
      </c>
      <c r="CE30" s="31">
        <v>0.91900293794996613</v>
      </c>
      <c r="CF30" s="31">
        <v>80.656022554197023</v>
      </c>
      <c r="CG30" s="31">
        <v>81.575025492146992</v>
      </c>
      <c r="CH30" s="30">
        <v>109</v>
      </c>
      <c r="CI30" s="30">
        <v>10421</v>
      </c>
      <c r="CJ30" s="30">
        <v>10530</v>
      </c>
      <c r="CK30" s="30">
        <v>11644.768163762601</v>
      </c>
      <c r="CL30" s="31">
        <v>0.93604268000111435</v>
      </c>
      <c r="CM30" s="31">
        <v>89.490832736620291</v>
      </c>
      <c r="CN30" s="31">
        <v>90.426875416621399</v>
      </c>
      <c r="CR30" s="50"/>
      <c r="CS30" s="50"/>
      <c r="CT30" s="50"/>
    </row>
    <row r="31" spans="1:98">
      <c r="A31" s="29" t="s">
        <v>33</v>
      </c>
      <c r="B31" s="30">
        <v>69594</v>
      </c>
      <c r="C31" s="30">
        <v>261237</v>
      </c>
      <c r="D31" s="30">
        <v>330831</v>
      </c>
      <c r="E31" s="30">
        <v>353121.08783000003</v>
      </c>
      <c r="F31" s="31">
        <v>19.708253740287532</v>
      </c>
      <c r="G31" s="31">
        <v>73.97943906588921</v>
      </c>
      <c r="H31" s="31">
        <v>93.687692806176742</v>
      </c>
      <c r="I31" s="30">
        <v>68455</v>
      </c>
      <c r="J31" s="30">
        <v>266806</v>
      </c>
      <c r="K31" s="30">
        <v>335261</v>
      </c>
      <c r="L31" s="30">
        <v>354480.64893000002</v>
      </c>
      <c r="M31" s="31">
        <v>19.311350339329223</v>
      </c>
      <c r="N31" s="31">
        <v>75.266731993792618</v>
      </c>
      <c r="O31" s="31">
        <v>94.578082333121841</v>
      </c>
      <c r="P31" s="30">
        <v>66781</v>
      </c>
      <c r="Q31" s="30">
        <v>271134</v>
      </c>
      <c r="R31" s="30">
        <v>337915</v>
      </c>
      <c r="S31" s="30">
        <v>354397.69</v>
      </c>
      <c r="T31" s="31">
        <v>18.843520114366434</v>
      </c>
      <c r="U31" s="31">
        <v>76.50557767461747</v>
      </c>
      <c r="V31" s="31">
        <v>95.349097788983897</v>
      </c>
      <c r="W31" s="30">
        <v>65440</v>
      </c>
      <c r="X31" s="30">
        <v>272507</v>
      </c>
      <c r="Y31" s="30">
        <v>337947</v>
      </c>
      <c r="Z31" s="30">
        <v>366650.42614526185</v>
      </c>
      <c r="AA31" s="31">
        <v>17.848063259600188</v>
      </c>
      <c r="AB31" s="31">
        <v>74.323382864973539</v>
      </c>
      <c r="AC31" s="31">
        <v>92.17144612457372</v>
      </c>
      <c r="AD31" s="30">
        <v>66208</v>
      </c>
      <c r="AE31" s="30">
        <v>274211</v>
      </c>
      <c r="AF31" s="30">
        <v>340419</v>
      </c>
      <c r="AG31" s="30">
        <v>364476.24840115278</v>
      </c>
      <c r="AH31" s="31">
        <v>18.165244042769451</v>
      </c>
      <c r="AI31" s="31">
        <v>75.234257706196445</v>
      </c>
      <c r="AJ31" s="31">
        <v>93.399501748965889</v>
      </c>
      <c r="AK31" s="30">
        <v>67099</v>
      </c>
      <c r="AL31" s="30">
        <v>274322</v>
      </c>
      <c r="AM31" s="30">
        <v>341421</v>
      </c>
      <c r="AN31" s="30">
        <v>361243.61194468825</v>
      </c>
      <c r="AO31" s="31">
        <v>18.574446102668759</v>
      </c>
      <c r="AP31" s="31">
        <v>75.938228643888877</v>
      </c>
      <c r="AQ31" s="31">
        <v>94.512674746557622</v>
      </c>
      <c r="AR31" s="30">
        <v>68644</v>
      </c>
      <c r="AS31" s="30">
        <v>274432</v>
      </c>
      <c r="AT31" s="30">
        <v>343076</v>
      </c>
      <c r="AU31" s="30">
        <v>357708.73901841545</v>
      </c>
      <c r="AV31" s="31">
        <v>19.189914171055825</v>
      </c>
      <c r="AW31" s="31">
        <v>76.719400468958568</v>
      </c>
      <c r="AX31" s="31">
        <v>95.909314640014387</v>
      </c>
      <c r="AY31" s="30">
        <v>67651</v>
      </c>
      <c r="AZ31" s="30">
        <v>272843</v>
      </c>
      <c r="BA31" s="30">
        <v>340494</v>
      </c>
      <c r="BB31" s="30">
        <v>355488.31590805575</v>
      </c>
      <c r="BC31" s="31">
        <v>19.030442625714144</v>
      </c>
      <c r="BD31" s="31">
        <v>76.751608362444372</v>
      </c>
      <c r="BE31" s="31">
        <v>95.782050988158517</v>
      </c>
      <c r="BF31" s="30">
        <v>67875</v>
      </c>
      <c r="BG31" s="30">
        <v>274188</v>
      </c>
      <c r="BH31" s="30">
        <v>342063</v>
      </c>
      <c r="BI31" s="30">
        <v>353714.31846870005</v>
      </c>
      <c r="BJ31" s="31">
        <v>19.18921470124377</v>
      </c>
      <c r="BK31" s="31">
        <v>77.516794114248654</v>
      </c>
      <c r="BL31" s="31">
        <v>96.706008815492424</v>
      </c>
      <c r="BM31" s="30">
        <v>68780</v>
      </c>
      <c r="BN31" s="30">
        <v>272981</v>
      </c>
      <c r="BO31" s="30">
        <v>341761</v>
      </c>
      <c r="BP31" s="30">
        <v>352077.17124606197</v>
      </c>
      <c r="BQ31" s="31">
        <v>19.535489834963084</v>
      </c>
      <c r="BR31" s="31">
        <v>77.534422079646077</v>
      </c>
      <c r="BS31" s="31">
        <v>97.06991191460915</v>
      </c>
      <c r="BT31" s="30">
        <v>69500</v>
      </c>
      <c r="BU31" s="30">
        <v>266148</v>
      </c>
      <c r="BV31" s="30">
        <v>335648</v>
      </c>
      <c r="BW31" s="30">
        <v>350486.67583598068</v>
      </c>
      <c r="BX31" s="31">
        <f t="shared" si="0"/>
        <v>19.829569792982465</v>
      </c>
      <c r="BY31" s="31">
        <f t="shared" si="1"/>
        <v>75.936695557736655</v>
      </c>
      <c r="BZ31" s="31">
        <f t="shared" si="2"/>
        <v>95.76626535071911</v>
      </c>
      <c r="CA31" s="30">
        <v>69860</v>
      </c>
      <c r="CB31" s="30">
        <v>263163</v>
      </c>
      <c r="CC31" s="30">
        <v>333023</v>
      </c>
      <c r="CD31" s="30">
        <v>348890.27379000001</v>
      </c>
      <c r="CE31" s="31">
        <v>20.023487396512898</v>
      </c>
      <c r="CF31" s="31">
        <v>75.428585939429198</v>
      </c>
      <c r="CG31" s="31">
        <v>95.452073335942089</v>
      </c>
      <c r="CH31" s="30">
        <v>68752</v>
      </c>
      <c r="CI31" s="30">
        <v>260639</v>
      </c>
      <c r="CJ31" s="30">
        <v>329391</v>
      </c>
      <c r="CK31" s="30">
        <v>365612.62724134012</v>
      </c>
      <c r="CL31" s="31">
        <v>18.804602160148303</v>
      </c>
      <c r="CM31" s="31">
        <v>71.288292739395118</v>
      </c>
      <c r="CN31" s="31">
        <v>90.092894899543424</v>
      </c>
      <c r="CR31" s="50"/>
      <c r="CS31" s="50"/>
      <c r="CT31" s="50"/>
    </row>
    <row r="32" spans="1:98">
      <c r="A32" s="29" t="s">
        <v>34</v>
      </c>
      <c r="B32" s="30">
        <v>1217</v>
      </c>
      <c r="C32" s="30">
        <v>10826</v>
      </c>
      <c r="D32" s="30">
        <v>12043</v>
      </c>
      <c r="E32" s="30">
        <v>10289.05903</v>
      </c>
      <c r="F32" s="31">
        <v>11.828098142420707</v>
      </c>
      <c r="G32" s="31">
        <v>105.21856244030121</v>
      </c>
      <c r="H32" s="31">
        <v>117.04666058272191</v>
      </c>
      <c r="I32" s="30">
        <v>1141</v>
      </c>
      <c r="J32" s="30">
        <v>10774</v>
      </c>
      <c r="K32" s="30">
        <v>11915</v>
      </c>
      <c r="L32" s="30">
        <v>9937.0245599999998</v>
      </c>
      <c r="M32" s="31">
        <v>11.482310354680255</v>
      </c>
      <c r="N32" s="31">
        <v>108.42279733683178</v>
      </c>
      <c r="O32" s="31">
        <v>119.90510769151203</v>
      </c>
      <c r="P32" s="30">
        <v>1152</v>
      </c>
      <c r="Q32" s="30">
        <v>10813</v>
      </c>
      <c r="R32" s="30">
        <v>11965</v>
      </c>
      <c r="S32" s="30">
        <v>9752.6423900000009</v>
      </c>
      <c r="T32" s="31">
        <v>11.812183344087529</v>
      </c>
      <c r="U32" s="31">
        <v>110.87251605869656</v>
      </c>
      <c r="V32" s="31">
        <v>122.6846994027841</v>
      </c>
      <c r="W32" s="30">
        <v>1200</v>
      </c>
      <c r="X32" s="30">
        <v>10838</v>
      </c>
      <c r="Y32" s="30">
        <v>12038</v>
      </c>
      <c r="Z32" s="30">
        <v>10621.537343886632</v>
      </c>
      <c r="AA32" s="31">
        <v>11.297799566563461</v>
      </c>
      <c r="AB32" s="31">
        <v>102.03795975201233</v>
      </c>
      <c r="AC32" s="31">
        <v>113.33575931857578</v>
      </c>
      <c r="AD32" s="30">
        <v>1248</v>
      </c>
      <c r="AE32" s="30">
        <v>10956</v>
      </c>
      <c r="AF32" s="30">
        <v>12204</v>
      </c>
      <c r="AG32" s="30">
        <v>10483.151085373032</v>
      </c>
      <c r="AH32" s="31">
        <v>11.904817452658046</v>
      </c>
      <c r="AI32" s="31">
        <v>104.51056090650764</v>
      </c>
      <c r="AJ32" s="31">
        <v>116.41537835916569</v>
      </c>
      <c r="AK32" s="30">
        <v>1252</v>
      </c>
      <c r="AL32" s="30">
        <v>10805</v>
      </c>
      <c r="AM32" s="30">
        <v>12057</v>
      </c>
      <c r="AN32" s="30">
        <v>10305.735515219287</v>
      </c>
      <c r="AO32" s="31">
        <v>12.148574918801996</v>
      </c>
      <c r="AP32" s="31">
        <v>104.84453034956516</v>
      </c>
      <c r="AQ32" s="31">
        <v>116.99310526836715</v>
      </c>
      <c r="AR32" s="30">
        <v>1087</v>
      </c>
      <c r="AS32" s="30">
        <v>10644</v>
      </c>
      <c r="AT32" s="30">
        <v>11731</v>
      </c>
      <c r="AU32" s="30">
        <v>10100.080762672973</v>
      </c>
      <c r="AV32" s="31">
        <v>10.762290179077013</v>
      </c>
      <c r="AW32" s="31">
        <v>105.38529592097123</v>
      </c>
      <c r="AX32" s="31">
        <v>116.14758610004823</v>
      </c>
      <c r="AY32" s="30">
        <v>1085</v>
      </c>
      <c r="AZ32" s="30">
        <v>10540</v>
      </c>
      <c r="BA32" s="30">
        <v>11625</v>
      </c>
      <c r="BB32" s="30">
        <v>10131.90102335448</v>
      </c>
      <c r="BC32" s="31">
        <v>10.708750485215234</v>
      </c>
      <c r="BD32" s="31">
        <v>104.02786185637656</v>
      </c>
      <c r="BE32" s="31">
        <v>114.73661234159178</v>
      </c>
      <c r="BF32" s="30">
        <v>1110</v>
      </c>
      <c r="BG32" s="30">
        <v>10223</v>
      </c>
      <c r="BH32" s="30">
        <v>11333</v>
      </c>
      <c r="BI32" s="30">
        <v>10160.40288548205</v>
      </c>
      <c r="BJ32" s="31">
        <v>10.92476363891093</v>
      </c>
      <c r="BK32" s="31">
        <v>100.61608890142924</v>
      </c>
      <c r="BL32" s="31">
        <v>111.54085254034015</v>
      </c>
      <c r="BM32" s="30">
        <v>1176</v>
      </c>
      <c r="BN32" s="30">
        <v>10077</v>
      </c>
      <c r="BO32" s="30">
        <v>11253</v>
      </c>
      <c r="BP32" s="30">
        <v>10186.117068616582</v>
      </c>
      <c r="BQ32" s="31">
        <v>11.545125508357398</v>
      </c>
      <c r="BR32" s="31">
        <v>98.928766792276789</v>
      </c>
      <c r="BS32" s="31">
        <v>110.4738923006342</v>
      </c>
      <c r="BT32" s="30">
        <v>1222</v>
      </c>
      <c r="BU32" s="30">
        <v>9587</v>
      </c>
      <c r="BV32" s="30">
        <v>10809</v>
      </c>
      <c r="BW32" s="30">
        <v>10216.755349866953</v>
      </c>
      <c r="BX32" s="31">
        <f t="shared" si="0"/>
        <v>11.960744464884474</v>
      </c>
      <c r="BY32" s="31">
        <f t="shared" si="1"/>
        <v>93.83605334275569</v>
      </c>
      <c r="BZ32" s="31">
        <f t="shared" si="2"/>
        <v>105.79679780764017</v>
      </c>
      <c r="CA32" s="30">
        <v>1246</v>
      </c>
      <c r="CB32" s="30">
        <v>9282</v>
      </c>
      <c r="CC32" s="30">
        <v>10528</v>
      </c>
      <c r="CD32" s="30">
        <v>10249.6997675</v>
      </c>
      <c r="CE32" s="31">
        <v>12.156453635362544</v>
      </c>
      <c r="CF32" s="31">
        <v>90.558750115116482</v>
      </c>
      <c r="CG32" s="31">
        <v>102.71520375047902</v>
      </c>
      <c r="CH32" s="30">
        <v>1320</v>
      </c>
      <c r="CI32" s="30">
        <v>9104</v>
      </c>
      <c r="CJ32" s="30">
        <v>10424</v>
      </c>
      <c r="CK32" s="30">
        <v>9651.6375724362588</v>
      </c>
      <c r="CL32" s="31">
        <v>13.676435631708108</v>
      </c>
      <c r="CM32" s="31">
        <v>94.325962114447435</v>
      </c>
      <c r="CN32" s="31">
        <v>108.00239774615554</v>
      </c>
      <c r="CR32" s="50"/>
      <c r="CS32" s="50"/>
      <c r="CT32" s="50"/>
    </row>
    <row r="33" spans="1:98">
      <c r="A33" s="29" t="s">
        <v>35</v>
      </c>
      <c r="B33" s="30">
        <v>203</v>
      </c>
      <c r="C33" s="30">
        <v>6029</v>
      </c>
      <c r="D33" s="30">
        <v>6232</v>
      </c>
      <c r="E33" s="30">
        <v>6371.2401499999996</v>
      </c>
      <c r="F33" s="31">
        <v>3.1861928795762005</v>
      </c>
      <c r="G33" s="31">
        <v>94.628358970270497</v>
      </c>
      <c r="H33" s="31">
        <v>97.814551849846694</v>
      </c>
      <c r="I33" s="30">
        <v>195</v>
      </c>
      <c r="J33" s="30">
        <v>6022</v>
      </c>
      <c r="K33" s="30">
        <v>6217</v>
      </c>
      <c r="L33" s="30">
        <v>6024.4328700000005</v>
      </c>
      <c r="M33" s="31">
        <v>3.2368192028671401</v>
      </c>
      <c r="N33" s="31">
        <v>99.959616613671372</v>
      </c>
      <c r="O33" s="31">
        <v>103.19643581653852</v>
      </c>
      <c r="P33" s="30">
        <v>184</v>
      </c>
      <c r="Q33" s="30">
        <v>6088</v>
      </c>
      <c r="R33" s="30">
        <v>6272</v>
      </c>
      <c r="S33" s="30">
        <v>5646.1233000000002</v>
      </c>
      <c r="T33" s="31">
        <v>3.258873216601557</v>
      </c>
      <c r="U33" s="31">
        <v>107.82619642755587</v>
      </c>
      <c r="V33" s="31">
        <v>111.08506964415743</v>
      </c>
      <c r="W33" s="30">
        <v>155</v>
      </c>
      <c r="X33" s="30">
        <v>6041</v>
      </c>
      <c r="Y33" s="30">
        <v>6196</v>
      </c>
      <c r="Z33" s="30">
        <v>6724.7157311819792</v>
      </c>
      <c r="AA33" s="31">
        <v>2.3049301442033774</v>
      </c>
      <c r="AB33" s="31">
        <v>89.832793555694209</v>
      </c>
      <c r="AC33" s="31">
        <v>92.137723699897592</v>
      </c>
      <c r="AD33" s="30">
        <v>164</v>
      </c>
      <c r="AE33" s="30">
        <v>6084</v>
      </c>
      <c r="AF33" s="30">
        <v>6248</v>
      </c>
      <c r="AG33" s="30">
        <v>6622.7226283366062</v>
      </c>
      <c r="AH33" s="31">
        <v>2.476322944558996</v>
      </c>
      <c r="AI33" s="31">
        <v>91.865541431078867</v>
      </c>
      <c r="AJ33" s="31">
        <v>94.341864375637869</v>
      </c>
      <c r="AK33" s="30">
        <v>150</v>
      </c>
      <c r="AL33" s="30">
        <v>5775</v>
      </c>
      <c r="AM33" s="30">
        <v>5925</v>
      </c>
      <c r="AN33" s="30">
        <v>6555.8535637513642</v>
      </c>
      <c r="AO33" s="31">
        <v>2.288031581873339</v>
      </c>
      <c r="AP33" s="31">
        <v>88.089215902123556</v>
      </c>
      <c r="AQ33" s="31">
        <v>90.377247483996896</v>
      </c>
      <c r="AR33" s="30">
        <v>187</v>
      </c>
      <c r="AS33" s="30">
        <v>5870</v>
      </c>
      <c r="AT33" s="30">
        <v>6057</v>
      </c>
      <c r="AU33" s="30">
        <v>6523.4358090729747</v>
      </c>
      <c r="AV33" s="31">
        <v>2.8665875693896647</v>
      </c>
      <c r="AW33" s="31">
        <v>89.983256857311929</v>
      </c>
      <c r="AX33" s="31">
        <v>92.849844426701594</v>
      </c>
      <c r="AY33" s="30">
        <v>188</v>
      </c>
      <c r="AZ33" s="30">
        <v>5807</v>
      </c>
      <c r="BA33" s="30">
        <v>5995</v>
      </c>
      <c r="BB33" s="30">
        <v>6379.4229264589894</v>
      </c>
      <c r="BC33" s="31">
        <v>2.9469750190140269</v>
      </c>
      <c r="BD33" s="31">
        <v>91.027042209651356</v>
      </c>
      <c r="BE33" s="31">
        <v>93.974017228665389</v>
      </c>
      <c r="BF33" s="30">
        <v>214</v>
      </c>
      <c r="BG33" s="30">
        <v>5639</v>
      </c>
      <c r="BH33" s="30">
        <v>5853</v>
      </c>
      <c r="BI33" s="30">
        <v>6240.4864697744251</v>
      </c>
      <c r="BJ33" s="31">
        <v>3.4292198378524081</v>
      </c>
      <c r="BK33" s="31">
        <v>90.361545166587518</v>
      </c>
      <c r="BL33" s="31">
        <v>93.790765004439919</v>
      </c>
      <c r="BM33" s="30">
        <v>207</v>
      </c>
      <c r="BN33" s="30">
        <v>5620</v>
      </c>
      <c r="BO33" s="30">
        <v>5827</v>
      </c>
      <c r="BP33" s="30">
        <v>6126.7098174831099</v>
      </c>
      <c r="BQ33" s="31">
        <v>3.3786486738658188</v>
      </c>
      <c r="BR33" s="31">
        <v>91.729495396743474</v>
      </c>
      <c r="BS33" s="31">
        <v>95.108144070609299</v>
      </c>
      <c r="BT33" s="30">
        <v>199</v>
      </c>
      <c r="BU33" s="30">
        <v>5479</v>
      </c>
      <c r="BV33" s="30">
        <v>5678</v>
      </c>
      <c r="BW33" s="30">
        <v>6038.9341058380705</v>
      </c>
      <c r="BX33" s="31">
        <f t="shared" si="0"/>
        <v>3.2952835138177616</v>
      </c>
      <c r="BY33" s="31">
        <f t="shared" si="1"/>
        <v>90.72793151863074</v>
      </c>
      <c r="BZ33" s="31">
        <f t="shared" si="2"/>
        <v>94.023215032448491</v>
      </c>
      <c r="CA33" s="30">
        <v>200</v>
      </c>
      <c r="CB33" s="30">
        <v>5510</v>
      </c>
      <c r="CC33" s="30">
        <v>5710</v>
      </c>
      <c r="CD33" s="30">
        <v>5942.2959283</v>
      </c>
      <c r="CE33" s="31">
        <v>3.3657024559733926</v>
      </c>
      <c r="CF33" s="31">
        <v>92.725102662066959</v>
      </c>
      <c r="CG33" s="31">
        <v>96.09080511804035</v>
      </c>
      <c r="CH33" s="30">
        <v>186</v>
      </c>
      <c r="CI33" s="30">
        <v>5418</v>
      </c>
      <c r="CJ33" s="30">
        <v>5604</v>
      </c>
      <c r="CK33" s="30">
        <v>6503.93346809175</v>
      </c>
      <c r="CL33" s="31">
        <v>2.8598078518563366</v>
      </c>
      <c r="CM33" s="31">
        <v>83.303435168589417</v>
      </c>
      <c r="CN33" s="31">
        <v>86.163243020445748</v>
      </c>
      <c r="CR33" s="50"/>
      <c r="CS33" s="50"/>
      <c r="CT33" s="50"/>
    </row>
    <row r="34" spans="1:98">
      <c r="A34" s="29" t="s">
        <v>36</v>
      </c>
      <c r="B34" s="30">
        <v>414</v>
      </c>
      <c r="C34" s="30">
        <v>34984</v>
      </c>
      <c r="D34" s="30">
        <v>35398</v>
      </c>
      <c r="E34" s="30">
        <v>36490.005570000001</v>
      </c>
      <c r="F34" s="31">
        <v>1.1345572398058694</v>
      </c>
      <c r="G34" s="31">
        <v>95.872827240020612</v>
      </c>
      <c r="H34" s="31">
        <v>97.007384479826484</v>
      </c>
      <c r="I34" s="30">
        <v>409</v>
      </c>
      <c r="J34" s="30">
        <v>34926</v>
      </c>
      <c r="K34" s="30">
        <v>35335</v>
      </c>
      <c r="L34" s="30">
        <v>35009.942609999998</v>
      </c>
      <c r="M34" s="31">
        <v>1.1682395614186927</v>
      </c>
      <c r="N34" s="31">
        <v>99.76023208339673</v>
      </c>
      <c r="O34" s="31">
        <v>100.92847164481542</v>
      </c>
      <c r="P34" s="30">
        <v>369</v>
      </c>
      <c r="Q34" s="30">
        <v>34916</v>
      </c>
      <c r="R34" s="30">
        <v>35285</v>
      </c>
      <c r="S34" s="30">
        <v>33730.7048</v>
      </c>
      <c r="T34" s="31">
        <v>1.0939587600908951</v>
      </c>
      <c r="U34" s="31">
        <v>103.51399476242193</v>
      </c>
      <c r="V34" s="31">
        <v>104.60795352251282</v>
      </c>
      <c r="W34" s="30">
        <v>389</v>
      </c>
      <c r="X34" s="30">
        <v>34642</v>
      </c>
      <c r="Y34" s="30">
        <v>35031</v>
      </c>
      <c r="Z34" s="30">
        <v>38070.980511763039</v>
      </c>
      <c r="AA34" s="31">
        <v>1.0217756274488601</v>
      </c>
      <c r="AB34" s="31">
        <v>90.993190966795396</v>
      </c>
      <c r="AC34" s="31">
        <v>92.014966594244257</v>
      </c>
      <c r="AD34" s="30">
        <v>369</v>
      </c>
      <c r="AE34" s="30">
        <v>34623</v>
      </c>
      <c r="AF34" s="30">
        <v>34992</v>
      </c>
      <c r="AG34" s="30">
        <v>37559.57092564895</v>
      </c>
      <c r="AH34" s="31">
        <v>0.9824393381129245</v>
      </c>
      <c r="AI34" s="31">
        <v>92.181564237083435</v>
      </c>
      <c r="AJ34" s="31">
        <v>93.164003575196361</v>
      </c>
      <c r="AK34" s="30">
        <v>397</v>
      </c>
      <c r="AL34" s="30">
        <v>34192</v>
      </c>
      <c r="AM34" s="30">
        <v>34589</v>
      </c>
      <c r="AN34" s="30">
        <v>37083.546480521458</v>
      </c>
      <c r="AO34" s="31">
        <v>1.0705556444244853</v>
      </c>
      <c r="AP34" s="31">
        <v>92.202616106201503</v>
      </c>
      <c r="AQ34" s="31">
        <v>93.273171750625991</v>
      </c>
      <c r="AR34" s="30">
        <v>450</v>
      </c>
      <c r="AS34" s="30">
        <v>33516</v>
      </c>
      <c r="AT34" s="30">
        <v>33966</v>
      </c>
      <c r="AU34" s="30">
        <v>36777.344246229404</v>
      </c>
      <c r="AV34" s="31">
        <v>1.2235793780735982</v>
      </c>
      <c r="AW34" s="31">
        <v>91.132192078921591</v>
      </c>
      <c r="AX34" s="31">
        <v>92.3557714569952</v>
      </c>
      <c r="AY34" s="30">
        <v>494</v>
      </c>
      <c r="AZ34" s="30">
        <v>33283</v>
      </c>
      <c r="BA34" s="30">
        <v>33777</v>
      </c>
      <c r="BB34" s="30">
        <v>36488.547597977798</v>
      </c>
      <c r="BC34" s="31">
        <v>1.3538494473465355</v>
      </c>
      <c r="BD34" s="31">
        <v>91.214921368491389</v>
      </c>
      <c r="BE34" s="31">
        <v>92.568770815837922</v>
      </c>
      <c r="BF34" s="30">
        <v>514</v>
      </c>
      <c r="BG34" s="30">
        <v>32645</v>
      </c>
      <c r="BH34" s="30">
        <v>33159</v>
      </c>
      <c r="BI34" s="30">
        <v>36238.283150173724</v>
      </c>
      <c r="BJ34" s="31">
        <v>1.418389491218311</v>
      </c>
      <c r="BK34" s="31">
        <v>90.084289768135719</v>
      </c>
      <c r="BL34" s="31">
        <v>91.502679259354039</v>
      </c>
      <c r="BM34" s="30">
        <v>539</v>
      </c>
      <c r="BN34" s="30">
        <v>32847</v>
      </c>
      <c r="BO34" s="30">
        <v>33386</v>
      </c>
      <c r="BP34" s="30">
        <v>36065.440810324937</v>
      </c>
      <c r="BQ34" s="31">
        <v>1.4945055096780995</v>
      </c>
      <c r="BR34" s="31">
        <v>91.07610849053161</v>
      </c>
      <c r="BS34" s="31">
        <v>92.570614000209702</v>
      </c>
      <c r="BT34" s="30">
        <v>506</v>
      </c>
      <c r="BU34" s="30">
        <v>31809</v>
      </c>
      <c r="BV34" s="30">
        <v>32315</v>
      </c>
      <c r="BW34" s="30">
        <v>35890.271696712734</v>
      </c>
      <c r="BX34" s="31">
        <f t="shared" si="0"/>
        <v>1.4098527987636984</v>
      </c>
      <c r="BY34" s="31">
        <f t="shared" si="1"/>
        <v>88.628473667736131</v>
      </c>
      <c r="BZ34" s="31">
        <f t="shared" si="2"/>
        <v>90.038326466499825</v>
      </c>
      <c r="CA34" s="30">
        <v>516</v>
      </c>
      <c r="CB34" s="30">
        <v>31453</v>
      </c>
      <c r="CC34" s="30">
        <v>31969</v>
      </c>
      <c r="CD34" s="30">
        <v>35742.859312000001</v>
      </c>
      <c r="CE34" s="31">
        <v>1.4436449963217202</v>
      </c>
      <c r="CF34" s="31">
        <v>87.997996258347015</v>
      </c>
      <c r="CG34" s="31">
        <v>89.441641254668738</v>
      </c>
      <c r="CH34" s="30">
        <v>520</v>
      </c>
      <c r="CI34" s="30">
        <v>30870</v>
      </c>
      <c r="CJ34" s="30">
        <v>31390</v>
      </c>
      <c r="CK34" s="30">
        <v>34766.99783347515</v>
      </c>
      <c r="CL34" s="31">
        <v>1.4956712756467048</v>
      </c>
      <c r="CM34" s="31">
        <v>88.791100536949571</v>
      </c>
      <c r="CN34" s="31">
        <v>90.286771812596271</v>
      </c>
      <c r="CR34" s="50"/>
      <c r="CS34" s="50"/>
      <c r="CT34" s="50"/>
    </row>
    <row r="35" spans="1:98">
      <c r="A35" s="29" t="s">
        <v>37</v>
      </c>
      <c r="B35" s="30">
        <v>157</v>
      </c>
      <c r="C35" s="30">
        <v>3126</v>
      </c>
      <c r="D35" s="30">
        <v>3283</v>
      </c>
      <c r="E35" s="30">
        <v>2377.3812200000002</v>
      </c>
      <c r="F35" s="31">
        <v>6.6039051153941557</v>
      </c>
      <c r="G35" s="31">
        <v>131.48921904918552</v>
      </c>
      <c r="H35" s="31">
        <v>138.09312416457971</v>
      </c>
      <c r="I35" s="30">
        <v>144</v>
      </c>
      <c r="J35" s="30">
        <v>3083</v>
      </c>
      <c r="K35" s="30">
        <v>3227</v>
      </c>
      <c r="L35" s="30">
        <v>2265.72336</v>
      </c>
      <c r="M35" s="31">
        <v>6.3555861471102109</v>
      </c>
      <c r="N35" s="31">
        <v>136.07133396903319</v>
      </c>
      <c r="O35" s="31">
        <v>142.42692011614341</v>
      </c>
      <c r="P35" s="30">
        <v>136</v>
      </c>
      <c r="Q35" s="30">
        <v>3151</v>
      </c>
      <c r="R35" s="30">
        <v>3287</v>
      </c>
      <c r="S35" s="30">
        <v>2174.7825800000001</v>
      </c>
      <c r="T35" s="31">
        <v>6.2534986830729524</v>
      </c>
      <c r="U35" s="31">
        <v>144.88804669384467</v>
      </c>
      <c r="V35" s="31">
        <v>151.14154537691761</v>
      </c>
      <c r="W35" s="30">
        <v>146</v>
      </c>
      <c r="X35" s="30">
        <v>3200</v>
      </c>
      <c r="Y35" s="30">
        <v>3346</v>
      </c>
      <c r="Z35" s="30">
        <v>2627.1647421515731</v>
      </c>
      <c r="AA35" s="31">
        <v>5.5573218404427189</v>
      </c>
      <c r="AB35" s="31">
        <v>121.80431431107328</v>
      </c>
      <c r="AC35" s="31">
        <v>127.361636151516</v>
      </c>
      <c r="AD35" s="30">
        <v>144</v>
      </c>
      <c r="AE35" s="30">
        <v>3207</v>
      </c>
      <c r="AF35" s="30">
        <v>3351</v>
      </c>
      <c r="AG35" s="30">
        <v>2632.0240968747353</v>
      </c>
      <c r="AH35" s="31">
        <v>5.4710745304720261</v>
      </c>
      <c r="AI35" s="31">
        <v>121.84538902238742</v>
      </c>
      <c r="AJ35" s="31">
        <v>127.31646355285943</v>
      </c>
      <c r="AK35" s="30">
        <v>160</v>
      </c>
      <c r="AL35" s="30">
        <v>3163</v>
      </c>
      <c r="AM35" s="30">
        <v>3323</v>
      </c>
      <c r="AN35" s="30">
        <v>2646.784321595916</v>
      </c>
      <c r="AO35" s="31">
        <v>6.0450713227561268</v>
      </c>
      <c r="AP35" s="31">
        <v>119.50350371173516</v>
      </c>
      <c r="AQ35" s="31">
        <v>125.54857503449131</v>
      </c>
      <c r="AR35" s="30">
        <v>155</v>
      </c>
      <c r="AS35" s="30">
        <v>3134</v>
      </c>
      <c r="AT35" s="30">
        <v>3289</v>
      </c>
      <c r="AU35" s="30">
        <v>2650.9033856691267</v>
      </c>
      <c r="AV35" s="31">
        <v>5.8470633384051354</v>
      </c>
      <c r="AW35" s="31">
        <v>118.22384840362383</v>
      </c>
      <c r="AX35" s="31">
        <v>124.07091174202898</v>
      </c>
      <c r="AY35" s="30">
        <v>149</v>
      </c>
      <c r="AZ35" s="30">
        <v>3130</v>
      </c>
      <c r="BA35" s="30">
        <v>3279</v>
      </c>
      <c r="BB35" s="30">
        <v>2659.8660759832719</v>
      </c>
      <c r="BC35" s="31">
        <v>5.6017857946069416</v>
      </c>
      <c r="BD35" s="31">
        <v>117.67509756456191</v>
      </c>
      <c r="BE35" s="31">
        <v>123.27688335916886</v>
      </c>
      <c r="BF35" s="30">
        <v>145</v>
      </c>
      <c r="BG35" s="30">
        <v>3079</v>
      </c>
      <c r="BH35" s="30">
        <v>3224</v>
      </c>
      <c r="BI35" s="30">
        <v>2664.7886775912539</v>
      </c>
      <c r="BJ35" s="31">
        <v>5.4413320357945931</v>
      </c>
      <c r="BK35" s="31">
        <v>115.54387129801071</v>
      </c>
      <c r="BL35" s="31">
        <v>120.9852033338053</v>
      </c>
      <c r="BM35" s="30">
        <v>154</v>
      </c>
      <c r="BN35" s="30">
        <v>3102</v>
      </c>
      <c r="BO35" s="30">
        <v>3256</v>
      </c>
      <c r="BP35" s="30">
        <v>2673.2677759294347</v>
      </c>
      <c r="BQ35" s="31">
        <v>5.7607397727471463</v>
      </c>
      <c r="BR35" s="31">
        <v>116.03775827962109</v>
      </c>
      <c r="BS35" s="31">
        <v>121.79849805236822</v>
      </c>
      <c r="BT35" s="30">
        <v>156</v>
      </c>
      <c r="BU35" s="30">
        <v>3050</v>
      </c>
      <c r="BV35" s="30">
        <v>3206</v>
      </c>
      <c r="BW35" s="30">
        <v>2685.2207708453898</v>
      </c>
      <c r="BX35" s="31">
        <f t="shared" si="0"/>
        <v>5.8095781804520463</v>
      </c>
      <c r="BY35" s="31">
        <f t="shared" si="1"/>
        <v>113.58470160499192</v>
      </c>
      <c r="BZ35" s="31">
        <f t="shared" si="2"/>
        <v>119.39427978544397</v>
      </c>
      <c r="CA35" s="30">
        <v>148</v>
      </c>
      <c r="CB35" s="30">
        <v>3027</v>
      </c>
      <c r="CC35" s="30">
        <v>3175</v>
      </c>
      <c r="CD35" s="30">
        <v>2689.5742589699998</v>
      </c>
      <c r="CE35" s="31">
        <v>5.502729642299526</v>
      </c>
      <c r="CF35" s="31">
        <v>112.5456934273018</v>
      </c>
      <c r="CG35" s="31">
        <v>118.04842306960133</v>
      </c>
      <c r="CH35" s="30">
        <v>162</v>
      </c>
      <c r="CI35" s="30">
        <v>3102</v>
      </c>
      <c r="CJ35" s="30">
        <v>3264</v>
      </c>
      <c r="CK35" s="30">
        <v>2561.6239362356591</v>
      </c>
      <c r="CL35" s="31">
        <v>6.3241132981471582</v>
      </c>
      <c r="CM35" s="31">
        <v>121.09505833859559</v>
      </c>
      <c r="CN35" s="31">
        <v>127.41917163674275</v>
      </c>
      <c r="CR35" s="50"/>
      <c r="CS35" s="50"/>
      <c r="CT35" s="50"/>
    </row>
    <row r="36" spans="1:98">
      <c r="A36" s="29" t="s">
        <v>38</v>
      </c>
      <c r="B36" s="30">
        <v>886</v>
      </c>
      <c r="C36" s="30">
        <v>14317</v>
      </c>
      <c r="D36" s="30">
        <v>15203</v>
      </c>
      <c r="E36" s="30">
        <v>17595.444380000001</v>
      </c>
      <c r="F36" s="31">
        <v>5.0353942808462326</v>
      </c>
      <c r="G36" s="31">
        <v>81.367652278640549</v>
      </c>
      <c r="H36" s="31">
        <v>86.403046559486768</v>
      </c>
      <c r="I36" s="30">
        <v>952</v>
      </c>
      <c r="J36" s="30">
        <v>14734</v>
      </c>
      <c r="K36" s="30">
        <v>15686</v>
      </c>
      <c r="L36" s="30">
        <v>18045.332329999997</v>
      </c>
      <c r="M36" s="31">
        <v>5.2756024804116208</v>
      </c>
      <c r="N36" s="31">
        <v>81.649923263009256</v>
      </c>
      <c r="O36" s="31">
        <v>86.925525743420877</v>
      </c>
      <c r="P36" s="30">
        <v>974</v>
      </c>
      <c r="Q36" s="30">
        <v>14956</v>
      </c>
      <c r="R36" s="30">
        <v>15930</v>
      </c>
      <c r="S36" s="30">
        <v>18164.144100000001</v>
      </c>
      <c r="T36" s="31">
        <v>5.3622124700056739</v>
      </c>
      <c r="U36" s="31">
        <v>82.338038707807868</v>
      </c>
      <c r="V36" s="31">
        <v>87.700251177813541</v>
      </c>
      <c r="W36" s="30">
        <v>1061</v>
      </c>
      <c r="X36" s="30">
        <v>15233</v>
      </c>
      <c r="Y36" s="30">
        <v>16294</v>
      </c>
      <c r="Z36" s="30">
        <v>19299.39278010554</v>
      </c>
      <c r="AA36" s="31">
        <v>5.4975822922973743</v>
      </c>
      <c r="AB36" s="31">
        <v>78.929944447281713</v>
      </c>
      <c r="AC36" s="31">
        <v>84.427526739579079</v>
      </c>
      <c r="AD36" s="30">
        <v>1091</v>
      </c>
      <c r="AE36" s="30">
        <v>15637</v>
      </c>
      <c r="AF36" s="30">
        <v>16728</v>
      </c>
      <c r="AG36" s="30">
        <v>19544.115849331512</v>
      </c>
      <c r="AH36" s="31">
        <v>5.5822428009058118</v>
      </c>
      <c r="AI36" s="31">
        <v>80.008735726639941</v>
      </c>
      <c r="AJ36" s="31">
        <v>85.590978527545744</v>
      </c>
      <c r="AK36" s="30">
        <v>1063</v>
      </c>
      <c r="AL36" s="30">
        <v>15928</v>
      </c>
      <c r="AM36" s="30">
        <v>16991</v>
      </c>
      <c r="AN36" s="30">
        <v>19752.076936193283</v>
      </c>
      <c r="AO36" s="31">
        <v>5.3817125329852358</v>
      </c>
      <c r="AP36" s="31">
        <v>80.639621096320624</v>
      </c>
      <c r="AQ36" s="31">
        <v>86.021333629305857</v>
      </c>
      <c r="AR36" s="30">
        <v>1165</v>
      </c>
      <c r="AS36" s="30">
        <v>16030</v>
      </c>
      <c r="AT36" s="30">
        <v>17195</v>
      </c>
      <c r="AU36" s="30">
        <v>19838.457126574933</v>
      </c>
      <c r="AV36" s="31">
        <v>5.8724324808475403</v>
      </c>
      <c r="AW36" s="31">
        <v>80.802654650631823</v>
      </c>
      <c r="AX36" s="31">
        <v>86.675087131479373</v>
      </c>
      <c r="AY36" s="30">
        <v>1168</v>
      </c>
      <c r="AZ36" s="30">
        <v>15842</v>
      </c>
      <c r="BA36" s="30">
        <v>17010</v>
      </c>
      <c r="BB36" s="30">
        <v>19732.500926992761</v>
      </c>
      <c r="BC36" s="31">
        <v>5.9191686057505919</v>
      </c>
      <c r="BD36" s="31">
        <v>80.283791996832946</v>
      </c>
      <c r="BE36" s="31">
        <v>86.202960602583531</v>
      </c>
      <c r="BF36" s="30">
        <v>1269</v>
      </c>
      <c r="BG36" s="30">
        <v>16218</v>
      </c>
      <c r="BH36" s="30">
        <v>17487</v>
      </c>
      <c r="BI36" s="30">
        <v>19623.596063209152</v>
      </c>
      <c r="BJ36" s="31">
        <v>6.4667046545008917</v>
      </c>
      <c r="BK36" s="31">
        <v>82.645402747592954</v>
      </c>
      <c r="BL36" s="31">
        <v>89.112107402093855</v>
      </c>
      <c r="BM36" s="30">
        <v>1356</v>
      </c>
      <c r="BN36" s="30">
        <v>16222</v>
      </c>
      <c r="BO36" s="30">
        <v>17578</v>
      </c>
      <c r="BP36" s="30">
        <v>19492.435892148653</v>
      </c>
      <c r="BQ36" s="31">
        <v>6.9565446181417609</v>
      </c>
      <c r="BR36" s="31">
        <v>83.222025660395019</v>
      </c>
      <c r="BS36" s="31">
        <v>90.178570278536768</v>
      </c>
      <c r="BT36" s="30">
        <v>1447</v>
      </c>
      <c r="BU36" s="30">
        <v>16124</v>
      </c>
      <c r="BV36" s="30">
        <v>17571</v>
      </c>
      <c r="BW36" s="30">
        <v>19340.571287002233</v>
      </c>
      <c r="BX36" s="31">
        <f t="shared" si="0"/>
        <v>7.4816817896814225</v>
      </c>
      <c r="BY36" s="31">
        <f t="shared" si="1"/>
        <v>83.368788650188847</v>
      </c>
      <c r="BZ36" s="31">
        <f t="shared" si="2"/>
        <v>90.850470439870264</v>
      </c>
      <c r="CA36" s="30">
        <v>1419</v>
      </c>
      <c r="CB36" s="30">
        <v>16273</v>
      </c>
      <c r="CC36" s="30">
        <v>17692</v>
      </c>
      <c r="CD36" s="30">
        <v>19180.0421226</v>
      </c>
      <c r="CE36" s="31">
        <v>7.3983153474307581</v>
      </c>
      <c r="CF36" s="31">
        <v>84.84340073907029</v>
      </c>
      <c r="CG36" s="31">
        <v>92.241716086501043</v>
      </c>
      <c r="CH36" s="30">
        <v>1408</v>
      </c>
      <c r="CI36" s="30">
        <v>16318</v>
      </c>
      <c r="CJ36" s="30">
        <v>17726</v>
      </c>
      <c r="CK36" s="30">
        <v>21200.767267509946</v>
      </c>
      <c r="CL36" s="31">
        <v>6.6412690740572957</v>
      </c>
      <c r="CM36" s="31">
        <v>76.968912464820278</v>
      </c>
      <c r="CN36" s="31">
        <v>83.610181538877569</v>
      </c>
      <c r="CR36" s="50"/>
      <c r="CS36" s="50"/>
      <c r="CT36" s="50"/>
    </row>
    <row r="37" spans="1:98">
      <c r="A37" s="29" t="s">
        <v>39</v>
      </c>
      <c r="B37" s="30">
        <v>211</v>
      </c>
      <c r="C37" s="30">
        <v>14662</v>
      </c>
      <c r="D37" s="30">
        <v>14873</v>
      </c>
      <c r="E37" s="30">
        <v>14646.42318</v>
      </c>
      <c r="F37" s="31">
        <v>1.4406247682924045</v>
      </c>
      <c r="G37" s="31">
        <v>100.10635238247978</v>
      </c>
      <c r="H37" s="31">
        <v>101.54697715077219</v>
      </c>
      <c r="I37" s="30">
        <v>196</v>
      </c>
      <c r="J37" s="30">
        <v>14646</v>
      </c>
      <c r="K37" s="30">
        <v>14842</v>
      </c>
      <c r="L37" s="30">
        <v>13937.301810000001</v>
      </c>
      <c r="M37" s="31">
        <v>1.4062980243376102</v>
      </c>
      <c r="N37" s="31">
        <v>105.08490236963593</v>
      </c>
      <c r="O37" s="31">
        <v>106.49120039397353</v>
      </c>
      <c r="P37" s="30">
        <v>188</v>
      </c>
      <c r="Q37" s="30">
        <v>14687</v>
      </c>
      <c r="R37" s="30">
        <v>14875</v>
      </c>
      <c r="S37" s="30">
        <v>13265.338549999999</v>
      </c>
      <c r="T37" s="31">
        <v>1.4172273047641142</v>
      </c>
      <c r="U37" s="31">
        <v>110.71711396314119</v>
      </c>
      <c r="V37" s="31">
        <v>112.13434126790531</v>
      </c>
      <c r="W37" s="30">
        <v>166</v>
      </c>
      <c r="X37" s="30">
        <v>14616</v>
      </c>
      <c r="Y37" s="30">
        <v>14782</v>
      </c>
      <c r="Z37" s="30">
        <v>15433.542646720418</v>
      </c>
      <c r="AA37" s="31">
        <v>1.0755793650220322</v>
      </c>
      <c r="AB37" s="31">
        <v>94.702819272060367</v>
      </c>
      <c r="AC37" s="31">
        <v>95.778398637082404</v>
      </c>
      <c r="AD37" s="30">
        <v>187</v>
      </c>
      <c r="AE37" s="30">
        <v>14587</v>
      </c>
      <c r="AF37" s="30">
        <v>14774</v>
      </c>
      <c r="AG37" s="30">
        <v>15241.382312474361</v>
      </c>
      <c r="AH37" s="31">
        <v>1.2269228352532646</v>
      </c>
      <c r="AI37" s="31">
        <v>95.706542234435133</v>
      </c>
      <c r="AJ37" s="31">
        <v>96.933465069688395</v>
      </c>
      <c r="AK37" s="30">
        <v>206</v>
      </c>
      <c r="AL37" s="30">
        <v>14673</v>
      </c>
      <c r="AM37" s="30">
        <v>14879</v>
      </c>
      <c r="AN37" s="30">
        <v>15089.294671206206</v>
      </c>
      <c r="AO37" s="31">
        <v>1.3652062902124558</v>
      </c>
      <c r="AP37" s="31">
        <v>97.24112571013282</v>
      </c>
      <c r="AQ37" s="31">
        <v>98.606332000345276</v>
      </c>
      <c r="AR37" s="30">
        <v>224</v>
      </c>
      <c r="AS37" s="30">
        <v>14654</v>
      </c>
      <c r="AT37" s="30">
        <v>14878</v>
      </c>
      <c r="AU37" s="30">
        <v>15009.666362457599</v>
      </c>
      <c r="AV37" s="31">
        <v>1.4923716130044844</v>
      </c>
      <c r="AW37" s="31">
        <v>97.630417932891589</v>
      </c>
      <c r="AX37" s="31">
        <v>99.122789545896069</v>
      </c>
      <c r="AY37" s="30">
        <v>224</v>
      </c>
      <c r="AZ37" s="30">
        <v>14602</v>
      </c>
      <c r="BA37" s="30">
        <v>14826</v>
      </c>
      <c r="BB37" s="30">
        <v>14792.55362381176</v>
      </c>
      <c r="BC37" s="31">
        <v>1.5142753962333075</v>
      </c>
      <c r="BD37" s="31">
        <v>98.711827391958735</v>
      </c>
      <c r="BE37" s="31">
        <v>100.22610278819204</v>
      </c>
      <c r="BF37" s="30">
        <v>249</v>
      </c>
      <c r="BG37" s="30">
        <v>14480</v>
      </c>
      <c r="BH37" s="30">
        <v>14729</v>
      </c>
      <c r="BI37" s="30">
        <v>14610.243287780238</v>
      </c>
      <c r="BJ37" s="31">
        <v>1.7042837350166469</v>
      </c>
      <c r="BK37" s="31">
        <v>99.108548124662846</v>
      </c>
      <c r="BL37" s="31">
        <v>100.81283185967949</v>
      </c>
      <c r="BM37" s="30">
        <v>264</v>
      </c>
      <c r="BN37" s="30">
        <v>14703</v>
      </c>
      <c r="BO37" s="30">
        <v>14967</v>
      </c>
      <c r="BP37" s="30">
        <v>14455.529186354008</v>
      </c>
      <c r="BQ37" s="31">
        <v>1.826290802617005</v>
      </c>
      <c r="BR37" s="31">
        <v>101.71194572302204</v>
      </c>
      <c r="BS37" s="31">
        <v>103.53823652563905</v>
      </c>
      <c r="BT37" s="30">
        <v>274</v>
      </c>
      <c r="BU37" s="30">
        <v>14348</v>
      </c>
      <c r="BV37" s="30">
        <v>14622</v>
      </c>
      <c r="BW37" s="30">
        <v>14329.728196897531</v>
      </c>
      <c r="BX37" s="31">
        <f t="shared" si="0"/>
        <v>1.912108842785466</v>
      </c>
      <c r="BY37" s="31">
        <f t="shared" si="1"/>
        <v>100.12750976746668</v>
      </c>
      <c r="BZ37" s="31">
        <f t="shared" si="2"/>
        <v>102.03961861025212</v>
      </c>
      <c r="CA37" s="30">
        <v>265</v>
      </c>
      <c r="CB37" s="30">
        <v>14443</v>
      </c>
      <c r="CC37" s="30">
        <v>14708</v>
      </c>
      <c r="CD37" s="30">
        <v>14212.2079486</v>
      </c>
      <c r="CE37" s="31">
        <v>1.86459416410456</v>
      </c>
      <c r="CF37" s="31">
        <v>101.62390004589494</v>
      </c>
      <c r="CG37" s="31">
        <v>103.4884942099995</v>
      </c>
      <c r="CH37" s="30">
        <v>287</v>
      </c>
      <c r="CI37" s="30">
        <v>14381</v>
      </c>
      <c r="CJ37" s="30">
        <v>14668</v>
      </c>
      <c r="CK37" s="30">
        <v>14755.112919324632</v>
      </c>
      <c r="CL37" s="31">
        <v>1.9450884691239387</v>
      </c>
      <c r="CM37" s="31">
        <v>97.464520120109285</v>
      </c>
      <c r="CN37" s="31">
        <v>99.40960858923323</v>
      </c>
      <c r="CR37" s="50"/>
      <c r="CS37" s="50"/>
      <c r="CT37" s="50"/>
    </row>
    <row r="38" spans="1:98">
      <c r="A38" s="29" t="s">
        <v>40</v>
      </c>
      <c r="B38" s="30">
        <v>4895</v>
      </c>
      <c r="C38" s="30">
        <v>54041</v>
      </c>
      <c r="D38" s="30">
        <v>58936</v>
      </c>
      <c r="E38" s="30">
        <v>57207.496140000003</v>
      </c>
      <c r="F38" s="31">
        <v>8.5565709571011457</v>
      </c>
      <c r="G38" s="31">
        <v>94.464892970930151</v>
      </c>
      <c r="H38" s="31">
        <v>103.02146392803128</v>
      </c>
      <c r="I38" s="30">
        <v>4824</v>
      </c>
      <c r="J38" s="30">
        <v>54071</v>
      </c>
      <c r="K38" s="30">
        <v>58895</v>
      </c>
      <c r="L38" s="30">
        <v>55638.422859999999</v>
      </c>
      <c r="M38" s="31">
        <v>8.6702673297163262</v>
      </c>
      <c r="N38" s="31">
        <v>97.182840958766889</v>
      </c>
      <c r="O38" s="31">
        <v>105.85310828848323</v>
      </c>
      <c r="P38" s="30">
        <v>4873</v>
      </c>
      <c r="Q38" s="30">
        <v>53933</v>
      </c>
      <c r="R38" s="30">
        <v>58806</v>
      </c>
      <c r="S38" s="30">
        <v>54765.499599999996</v>
      </c>
      <c r="T38" s="31">
        <v>8.8979376351749746</v>
      </c>
      <c r="U38" s="31">
        <v>98.4798831270043</v>
      </c>
      <c r="V38" s="31">
        <v>107.37782076217928</v>
      </c>
      <c r="W38" s="30">
        <v>4760</v>
      </c>
      <c r="X38" s="30">
        <v>53952</v>
      </c>
      <c r="Y38" s="30">
        <v>58712</v>
      </c>
      <c r="Z38" s="30">
        <v>60533.49540507386</v>
      </c>
      <c r="AA38" s="31">
        <v>7.8634150698672887</v>
      </c>
      <c r="AB38" s="31">
        <v>89.127514674260482</v>
      </c>
      <c r="AC38" s="31">
        <v>96.990929744127769</v>
      </c>
      <c r="AD38" s="30">
        <v>4876</v>
      </c>
      <c r="AE38" s="30">
        <v>53834</v>
      </c>
      <c r="AF38" s="30">
        <v>58710</v>
      </c>
      <c r="AG38" s="30">
        <v>60099.044651375036</v>
      </c>
      <c r="AH38" s="31">
        <v>8.1132737272029818</v>
      </c>
      <c r="AI38" s="31">
        <v>89.575467151403885</v>
      </c>
      <c r="AJ38" s="31">
        <v>97.688740878606879</v>
      </c>
      <c r="AK38" s="30">
        <v>5066</v>
      </c>
      <c r="AL38" s="30">
        <v>53708</v>
      </c>
      <c r="AM38" s="30">
        <v>58774</v>
      </c>
      <c r="AN38" s="30">
        <v>59605.032043626714</v>
      </c>
      <c r="AO38" s="31">
        <v>8.4992824033582313</v>
      </c>
      <c r="AP38" s="31">
        <v>90.106486245472524</v>
      </c>
      <c r="AQ38" s="31">
        <v>98.605768648830761</v>
      </c>
      <c r="AR38" s="30">
        <v>5250</v>
      </c>
      <c r="AS38" s="30">
        <v>53278</v>
      </c>
      <c r="AT38" s="30">
        <v>58528</v>
      </c>
      <c r="AU38" s="30">
        <v>58924.802208507834</v>
      </c>
      <c r="AV38" s="31">
        <v>8.909660793468019</v>
      </c>
      <c r="AW38" s="31">
        <v>90.416934810359834</v>
      </c>
      <c r="AX38" s="31">
        <v>99.326595603827855</v>
      </c>
      <c r="AY38" s="30">
        <v>5530</v>
      </c>
      <c r="AZ38" s="30">
        <v>52850</v>
      </c>
      <c r="BA38" s="30">
        <v>58380</v>
      </c>
      <c r="BB38" s="30">
        <v>58896.708151014536</v>
      </c>
      <c r="BC38" s="31">
        <v>9.3893193246399491</v>
      </c>
      <c r="BD38" s="31">
        <v>89.733368229153939</v>
      </c>
      <c r="BE38" s="31">
        <v>99.122687553793895</v>
      </c>
      <c r="BF38" s="30">
        <v>5655</v>
      </c>
      <c r="BG38" s="30">
        <v>52654</v>
      </c>
      <c r="BH38" s="30">
        <v>58309</v>
      </c>
      <c r="BI38" s="30">
        <v>58909.351110192452</v>
      </c>
      <c r="BJ38" s="31">
        <v>9.599494636126753</v>
      </c>
      <c r="BK38" s="31">
        <v>89.38139532636923</v>
      </c>
      <c r="BL38" s="31">
        <v>98.980889962495993</v>
      </c>
      <c r="BM38" s="30">
        <v>5368</v>
      </c>
      <c r="BN38" s="30">
        <v>52545</v>
      </c>
      <c r="BO38" s="30">
        <v>57913</v>
      </c>
      <c r="BP38" s="30">
        <v>58937.706667974184</v>
      </c>
      <c r="BQ38" s="31">
        <v>9.1079214029155402</v>
      </c>
      <c r="BR38" s="31">
        <v>89.1534519590531</v>
      </c>
      <c r="BS38" s="31">
        <v>98.261373361968637</v>
      </c>
      <c r="BT38" s="30">
        <v>5734</v>
      </c>
      <c r="BU38" s="30">
        <v>50679</v>
      </c>
      <c r="BV38" s="30">
        <v>56413</v>
      </c>
      <c r="BW38" s="30">
        <v>58958.797808920084</v>
      </c>
      <c r="BX38" s="31">
        <f t="shared" si="0"/>
        <v>9.7254357502053459</v>
      </c>
      <c r="BY38" s="31">
        <f t="shared" si="1"/>
        <v>85.956637318565882</v>
      </c>
      <c r="BZ38" s="31">
        <f t="shared" si="2"/>
        <v>95.682073068771217</v>
      </c>
      <c r="CA38" s="30">
        <v>5805</v>
      </c>
      <c r="CB38" s="30">
        <v>50109</v>
      </c>
      <c r="CC38" s="30">
        <v>55914</v>
      </c>
      <c r="CD38" s="30">
        <v>58938.815505999999</v>
      </c>
      <c r="CE38" s="31">
        <v>9.849196917452554</v>
      </c>
      <c r="CF38" s="31">
        <v>85.018674993390192</v>
      </c>
      <c r="CG38" s="31">
        <v>94.867871910842752</v>
      </c>
      <c r="CH38" s="30">
        <v>5788</v>
      </c>
      <c r="CI38" s="30">
        <v>49175</v>
      </c>
      <c r="CJ38" s="30">
        <v>54963</v>
      </c>
      <c r="CK38" s="30">
        <v>56871.147031788918</v>
      </c>
      <c r="CL38" s="31">
        <v>10.177392759046546</v>
      </c>
      <c r="CM38" s="31">
        <v>86.467396151712833</v>
      </c>
      <c r="CN38" s="31">
        <v>96.644788910759374</v>
      </c>
      <c r="CR38" s="50"/>
      <c r="CS38" s="50"/>
      <c r="CT38" s="50"/>
    </row>
    <row r="39" spans="1:98">
      <c r="A39" s="29" t="s">
        <v>41</v>
      </c>
      <c r="B39" s="30">
        <v>965</v>
      </c>
      <c r="C39" s="30">
        <v>20860</v>
      </c>
      <c r="D39" s="30">
        <v>21825</v>
      </c>
      <c r="E39" s="30">
        <v>21576.417730000001</v>
      </c>
      <c r="F39" s="31">
        <v>4.4724755150539064</v>
      </c>
      <c r="G39" s="31">
        <v>96.679626159610876</v>
      </c>
      <c r="H39" s="31">
        <v>101.15210167466478</v>
      </c>
      <c r="I39" s="30">
        <v>956</v>
      </c>
      <c r="J39" s="30">
        <v>20444</v>
      </c>
      <c r="K39" s="30">
        <v>21400</v>
      </c>
      <c r="L39" s="30">
        <v>20468.273499999999</v>
      </c>
      <c r="M39" s="31">
        <v>4.6706430808636599</v>
      </c>
      <c r="N39" s="31">
        <v>99.881409147674333</v>
      </c>
      <c r="O39" s="31">
        <v>104.55205222853799</v>
      </c>
      <c r="P39" s="30">
        <v>968</v>
      </c>
      <c r="Q39" s="30">
        <v>20268</v>
      </c>
      <c r="R39" s="30">
        <v>21236</v>
      </c>
      <c r="S39" s="30">
        <v>19741.438070000004</v>
      </c>
      <c r="T39" s="31">
        <v>4.9033915187314401</v>
      </c>
      <c r="U39" s="31">
        <v>102.66729266699259</v>
      </c>
      <c r="V39" s="31">
        <v>107.57068418572405</v>
      </c>
      <c r="W39" s="30">
        <v>996</v>
      </c>
      <c r="X39" s="30">
        <v>20005</v>
      </c>
      <c r="Y39" s="30">
        <v>21001</v>
      </c>
      <c r="Z39" s="30">
        <v>22140.303603859436</v>
      </c>
      <c r="AA39" s="31">
        <v>4.4985832977754647</v>
      </c>
      <c r="AB39" s="31">
        <v>90.355581196785323</v>
      </c>
      <c r="AC39" s="31">
        <v>94.854164494560791</v>
      </c>
      <c r="AD39" s="30">
        <v>1019</v>
      </c>
      <c r="AE39" s="30">
        <v>19744</v>
      </c>
      <c r="AF39" s="30">
        <v>20763</v>
      </c>
      <c r="AG39" s="30">
        <v>21745.190685008012</v>
      </c>
      <c r="AH39" s="31">
        <v>4.6860936505952955</v>
      </c>
      <c r="AI39" s="31">
        <v>90.797088358541217</v>
      </c>
      <c r="AJ39" s="31">
        <v>95.483182009136513</v>
      </c>
      <c r="AK39" s="30">
        <v>1057</v>
      </c>
      <c r="AL39" s="30">
        <v>19574</v>
      </c>
      <c r="AM39" s="30">
        <v>20631</v>
      </c>
      <c r="AN39" s="30">
        <v>21537.280963465222</v>
      </c>
      <c r="AO39" s="31">
        <v>4.9077690066496444</v>
      </c>
      <c r="AP39" s="31">
        <v>90.884267300056891</v>
      </c>
      <c r="AQ39" s="31">
        <v>95.792036306706535</v>
      </c>
      <c r="AR39" s="30">
        <v>958</v>
      </c>
      <c r="AS39" s="30">
        <v>19415</v>
      </c>
      <c r="AT39" s="30">
        <v>20373</v>
      </c>
      <c r="AU39" s="30">
        <v>21353.476647756412</v>
      </c>
      <c r="AV39" s="31">
        <v>4.4863888714845697</v>
      </c>
      <c r="AW39" s="31">
        <v>90.921962358948775</v>
      </c>
      <c r="AX39" s="31">
        <v>95.40835123043334</v>
      </c>
      <c r="AY39" s="30">
        <v>1014</v>
      </c>
      <c r="AZ39" s="30">
        <v>19383</v>
      </c>
      <c r="BA39" s="30">
        <v>20397</v>
      </c>
      <c r="BB39" s="30">
        <v>21254.550093551072</v>
      </c>
      <c r="BC39" s="31">
        <v>4.7707431845742141</v>
      </c>
      <c r="BD39" s="31">
        <v>91.194590874360941</v>
      </c>
      <c r="BE39" s="31">
        <v>95.965334058935142</v>
      </c>
      <c r="BF39" s="30">
        <v>789</v>
      </c>
      <c r="BG39" s="30">
        <v>17712</v>
      </c>
      <c r="BH39" s="30">
        <v>18501</v>
      </c>
      <c r="BI39" s="30">
        <v>21177.695278582261</v>
      </c>
      <c r="BJ39" s="31">
        <v>3.7256178711662882</v>
      </c>
      <c r="BK39" s="31">
        <v>83.635163161086567</v>
      </c>
      <c r="BL39" s="31">
        <v>87.360781032252845</v>
      </c>
      <c r="BM39" s="30">
        <v>1085</v>
      </c>
      <c r="BN39" s="30">
        <v>18979</v>
      </c>
      <c r="BO39" s="30">
        <v>20064</v>
      </c>
      <c r="BP39" s="30">
        <v>21149.600740255657</v>
      </c>
      <c r="BQ39" s="31">
        <v>5.1301204846616146</v>
      </c>
      <c r="BR39" s="31">
        <v>89.73691859759704</v>
      </c>
      <c r="BS39" s="31">
        <v>94.867039082258657</v>
      </c>
      <c r="BT39" s="30">
        <v>1104</v>
      </c>
      <c r="BU39" s="30">
        <v>18397</v>
      </c>
      <c r="BV39" s="30">
        <v>19501</v>
      </c>
      <c r="BW39" s="30">
        <v>21123.757684055498</v>
      </c>
      <c r="BX39" s="31">
        <f t="shared" si="0"/>
        <v>5.2263428529731444</v>
      </c>
      <c r="BY39" s="31">
        <f t="shared" si="1"/>
        <v>87.09151219759687</v>
      </c>
      <c r="BZ39" s="31">
        <f t="shared" si="2"/>
        <v>92.317855050570017</v>
      </c>
      <c r="CA39" s="30">
        <v>1108</v>
      </c>
      <c r="CB39" s="30">
        <v>18141</v>
      </c>
      <c r="CC39" s="30">
        <v>19249</v>
      </c>
      <c r="CD39" s="30">
        <v>21120.124954900002</v>
      </c>
      <c r="CE39" s="31">
        <v>5.2461810825742159</v>
      </c>
      <c r="CF39" s="31">
        <v>85.894378175973685</v>
      </c>
      <c r="CG39" s="31">
        <v>91.140559258547896</v>
      </c>
      <c r="CH39" s="30">
        <v>1152</v>
      </c>
      <c r="CI39" s="30">
        <v>17755</v>
      </c>
      <c r="CJ39" s="30">
        <v>18907</v>
      </c>
      <c r="CK39" s="30">
        <v>20502.535247399661</v>
      </c>
      <c r="CL39" s="31">
        <v>5.6188173125862972</v>
      </c>
      <c r="CM39" s="31">
        <v>86.599046341119546</v>
      </c>
      <c r="CN39" s="31">
        <v>92.217863653705848</v>
      </c>
      <c r="CR39" s="50"/>
      <c r="CS39" s="50"/>
      <c r="CT39" s="50"/>
    </row>
    <row r="40" spans="1:98">
      <c r="A40" s="29" t="s">
        <v>42</v>
      </c>
      <c r="B40" s="30">
        <v>153</v>
      </c>
      <c r="C40" s="30">
        <v>10134</v>
      </c>
      <c r="D40" s="30">
        <v>10287</v>
      </c>
      <c r="E40" s="30">
        <v>10929.96004</v>
      </c>
      <c r="F40" s="31">
        <v>1.399822135122829</v>
      </c>
      <c r="G40" s="31">
        <v>92.717630832253249</v>
      </c>
      <c r="H40" s="31">
        <v>94.117452967376082</v>
      </c>
      <c r="I40" s="30">
        <v>150</v>
      </c>
      <c r="J40" s="30">
        <v>10186</v>
      </c>
      <c r="K40" s="30">
        <v>10336</v>
      </c>
      <c r="L40" s="30">
        <v>10478.430550000001</v>
      </c>
      <c r="M40" s="31">
        <v>1.4315120884205315</v>
      </c>
      <c r="N40" s="31">
        <v>97.209214217676902</v>
      </c>
      <c r="O40" s="31">
        <v>98.64072630609742</v>
      </c>
      <c r="P40" s="30">
        <v>139</v>
      </c>
      <c r="Q40" s="30">
        <v>10286</v>
      </c>
      <c r="R40" s="30">
        <v>10425</v>
      </c>
      <c r="S40" s="30">
        <v>9945.6418300000005</v>
      </c>
      <c r="T40" s="31">
        <v>1.3975970819773629</v>
      </c>
      <c r="U40" s="31">
        <v>103.42218406632486</v>
      </c>
      <c r="V40" s="31">
        <v>104.81978114830221</v>
      </c>
      <c r="W40" s="30">
        <v>125</v>
      </c>
      <c r="X40" s="30">
        <v>10260</v>
      </c>
      <c r="Y40" s="30">
        <v>10385</v>
      </c>
      <c r="Z40" s="30">
        <v>11143.437777071395</v>
      </c>
      <c r="AA40" s="31">
        <v>1.1217364201305859</v>
      </c>
      <c r="AB40" s="31">
        <v>92.072125364318495</v>
      </c>
      <c r="AC40" s="31">
        <v>93.193861784449069</v>
      </c>
      <c r="AD40" s="30">
        <v>95</v>
      </c>
      <c r="AE40" s="30">
        <v>10139</v>
      </c>
      <c r="AF40" s="30">
        <v>10234</v>
      </c>
      <c r="AG40" s="30">
        <v>10903.634190206589</v>
      </c>
      <c r="AH40" s="31">
        <v>0.8712691414879542</v>
      </c>
      <c r="AI40" s="31">
        <v>92.987345532067039</v>
      </c>
      <c r="AJ40" s="31">
        <v>93.858614673554982</v>
      </c>
      <c r="AK40" s="30">
        <v>93</v>
      </c>
      <c r="AL40" s="30">
        <v>9978</v>
      </c>
      <c r="AM40" s="30">
        <v>10071</v>
      </c>
      <c r="AN40" s="30">
        <v>10623.703919002488</v>
      </c>
      <c r="AO40" s="31">
        <v>0.87540090263295134</v>
      </c>
      <c r="AP40" s="31">
        <v>93.922045230877288</v>
      </c>
      <c r="AQ40" s="31">
        <v>94.797446133510249</v>
      </c>
      <c r="AR40" s="30">
        <v>103</v>
      </c>
      <c r="AS40" s="30">
        <v>9790</v>
      </c>
      <c r="AT40" s="30">
        <v>9893</v>
      </c>
      <c r="AU40" s="30">
        <v>10466.656424085457</v>
      </c>
      <c r="AV40" s="31">
        <v>0.98407739612987066</v>
      </c>
      <c r="AW40" s="31">
        <v>93.535123379722663</v>
      </c>
      <c r="AX40" s="31">
        <v>94.519200775852525</v>
      </c>
      <c r="AY40" s="30">
        <v>108</v>
      </c>
      <c r="AZ40" s="30">
        <v>9732</v>
      </c>
      <c r="BA40" s="30">
        <v>9840</v>
      </c>
      <c r="BB40" s="30">
        <v>10198.349145864493</v>
      </c>
      <c r="BC40" s="31">
        <v>1.0589949260934532</v>
      </c>
      <c r="BD40" s="31">
        <v>95.427209451310063</v>
      </c>
      <c r="BE40" s="31">
        <v>96.48620437740351</v>
      </c>
      <c r="BF40" s="30">
        <v>99</v>
      </c>
      <c r="BG40" s="30">
        <v>9531</v>
      </c>
      <c r="BH40" s="30">
        <v>9630</v>
      </c>
      <c r="BI40" s="30">
        <v>9968.1867503236463</v>
      </c>
      <c r="BJ40" s="31">
        <v>0.99315956331562183</v>
      </c>
      <c r="BK40" s="31">
        <v>95.614179777385772</v>
      </c>
      <c r="BL40" s="31">
        <v>96.607339340701401</v>
      </c>
      <c r="BM40" s="30">
        <v>90</v>
      </c>
      <c r="BN40" s="30">
        <v>9394</v>
      </c>
      <c r="BO40" s="30">
        <v>9484</v>
      </c>
      <c r="BP40" s="30">
        <v>9771.8240391694999</v>
      </c>
      <c r="BQ40" s="31">
        <v>0.92101535638835585</v>
      </c>
      <c r="BR40" s="31">
        <v>96.133536199024604</v>
      </c>
      <c r="BS40" s="31">
        <v>97.054551555412971</v>
      </c>
      <c r="BT40" s="30">
        <v>97</v>
      </c>
      <c r="BU40" s="30">
        <v>8841</v>
      </c>
      <c r="BV40" s="30">
        <v>8938</v>
      </c>
      <c r="BW40" s="30">
        <v>9602.3523629782594</v>
      </c>
      <c r="BX40" s="31">
        <f t="shared" si="0"/>
        <v>1.0101691370333608</v>
      </c>
      <c r="BY40" s="31">
        <f t="shared" si="1"/>
        <v>92.071189077442696</v>
      </c>
      <c r="BZ40" s="31">
        <f t="shared" si="2"/>
        <v>93.081358214476069</v>
      </c>
      <c r="CA40" s="30">
        <v>97</v>
      </c>
      <c r="CB40" s="30">
        <v>8741</v>
      </c>
      <c r="CC40" s="30">
        <v>8838</v>
      </c>
      <c r="CD40" s="30">
        <v>9444.5039309000003</v>
      </c>
      <c r="CE40" s="31">
        <v>1.0270523545724919</v>
      </c>
      <c r="CF40" s="31">
        <v>92.551181766166508</v>
      </c>
      <c r="CG40" s="31">
        <v>93.578234120738998</v>
      </c>
      <c r="CH40" s="30">
        <v>106</v>
      </c>
      <c r="CI40" s="30">
        <v>8715</v>
      </c>
      <c r="CJ40" s="30">
        <v>8821</v>
      </c>
      <c r="CK40" s="30">
        <v>10811.815135917179</v>
      </c>
      <c r="CL40" s="31">
        <v>0.98040891994041568</v>
      </c>
      <c r="CM40" s="31">
        <v>80.606261672459652</v>
      </c>
      <c r="CN40" s="31">
        <v>81.586670592400068</v>
      </c>
      <c r="CR40" s="50"/>
      <c r="CS40" s="50"/>
      <c r="CT40" s="50"/>
    </row>
    <row r="41" spans="1:98">
      <c r="A41" s="29" t="s">
        <v>43</v>
      </c>
      <c r="B41" s="30">
        <v>179</v>
      </c>
      <c r="C41" s="30">
        <v>30278</v>
      </c>
      <c r="D41" s="30">
        <v>30457</v>
      </c>
      <c r="E41" s="30">
        <v>29950.774119999998</v>
      </c>
      <c r="F41" s="31">
        <v>0.59764732384820241</v>
      </c>
      <c r="G41" s="31">
        <v>101.0925456507032</v>
      </c>
      <c r="H41" s="31">
        <v>101.69019297455142</v>
      </c>
      <c r="I41" s="30">
        <v>193</v>
      </c>
      <c r="J41" s="30">
        <v>30127</v>
      </c>
      <c r="K41" s="30">
        <v>30320</v>
      </c>
      <c r="L41" s="30">
        <v>28781.471709999998</v>
      </c>
      <c r="M41" s="31">
        <v>0.6705702958648323</v>
      </c>
      <c r="N41" s="31">
        <v>104.67498084725287</v>
      </c>
      <c r="O41" s="31">
        <v>105.3455511431177</v>
      </c>
      <c r="P41" s="30">
        <v>198</v>
      </c>
      <c r="Q41" s="30">
        <v>29877</v>
      </c>
      <c r="R41" s="30">
        <v>30075</v>
      </c>
      <c r="S41" s="30">
        <v>27264.48099</v>
      </c>
      <c r="T41" s="31">
        <v>0.72621958243995899</v>
      </c>
      <c r="U41" s="31">
        <v>109.58213365938714</v>
      </c>
      <c r="V41" s="31">
        <v>110.30835324182711</v>
      </c>
      <c r="W41" s="30">
        <v>192</v>
      </c>
      <c r="X41" s="30">
        <v>29536</v>
      </c>
      <c r="Y41" s="30">
        <v>29728</v>
      </c>
      <c r="Z41" s="30">
        <v>31574.755798012455</v>
      </c>
      <c r="AA41" s="31">
        <v>0.60808071241547301</v>
      </c>
      <c r="AB41" s="31">
        <v>93.543082926580269</v>
      </c>
      <c r="AC41" s="31">
        <v>94.15116363899574</v>
      </c>
      <c r="AD41" s="30">
        <v>213</v>
      </c>
      <c r="AE41" s="30">
        <v>29828</v>
      </c>
      <c r="AF41" s="30">
        <v>30041</v>
      </c>
      <c r="AG41" s="30">
        <v>31324.46478514728</v>
      </c>
      <c r="AH41" s="31">
        <v>0.67997969466024355</v>
      </c>
      <c r="AI41" s="31">
        <v>95.222696395895525</v>
      </c>
      <c r="AJ41" s="31">
        <v>95.902676090555758</v>
      </c>
      <c r="AK41" s="30">
        <v>229</v>
      </c>
      <c r="AL41" s="30">
        <v>29965</v>
      </c>
      <c r="AM41" s="30">
        <v>30194</v>
      </c>
      <c r="AN41" s="30">
        <v>31076.828896479969</v>
      </c>
      <c r="AO41" s="31">
        <v>0.7368834212873584</v>
      </c>
      <c r="AP41" s="31">
        <v>96.422321916487746</v>
      </c>
      <c r="AQ41" s="31">
        <v>97.159205337775106</v>
      </c>
      <c r="AR41" s="30">
        <v>261</v>
      </c>
      <c r="AS41" s="30">
        <v>29771</v>
      </c>
      <c r="AT41" s="30">
        <v>30032</v>
      </c>
      <c r="AU41" s="30">
        <v>31094.577737225867</v>
      </c>
      <c r="AV41" s="31">
        <v>0.83937464018858676</v>
      </c>
      <c r="AW41" s="31">
        <v>95.743380892928784</v>
      </c>
      <c r="AX41" s="31">
        <v>96.582755533117378</v>
      </c>
      <c r="AY41" s="30">
        <v>278</v>
      </c>
      <c r="AZ41" s="30">
        <v>29555</v>
      </c>
      <c r="BA41" s="30">
        <v>29833</v>
      </c>
      <c r="BB41" s="30">
        <v>30418.195274351121</v>
      </c>
      <c r="BC41" s="31">
        <v>0.91392667281090123</v>
      </c>
      <c r="BD41" s="31">
        <v>97.1622403414611</v>
      </c>
      <c r="BE41" s="31">
        <v>98.076167014272002</v>
      </c>
      <c r="BF41" s="30">
        <v>279</v>
      </c>
      <c r="BG41" s="30">
        <v>29255</v>
      </c>
      <c r="BH41" s="30">
        <v>29534</v>
      </c>
      <c r="BI41" s="30">
        <v>29806.113040369884</v>
      </c>
      <c r="BJ41" s="31">
        <v>0.93604959365925322</v>
      </c>
      <c r="BK41" s="31">
        <v>98.151006675632445</v>
      </c>
      <c r="BL41" s="31">
        <v>99.087056269291708</v>
      </c>
      <c r="BM41" s="30">
        <v>320</v>
      </c>
      <c r="BN41" s="30">
        <v>29069</v>
      </c>
      <c r="BO41" s="30">
        <v>29389</v>
      </c>
      <c r="BP41" s="30">
        <v>29281.882733110491</v>
      </c>
      <c r="BQ41" s="31">
        <v>1.0928259050711926</v>
      </c>
      <c r="BR41" s="31">
        <v>99.272988232857813</v>
      </c>
      <c r="BS41" s="31">
        <v>100.36581413792899</v>
      </c>
      <c r="BT41" s="30">
        <v>347</v>
      </c>
      <c r="BU41" s="30">
        <v>28540</v>
      </c>
      <c r="BV41" s="30">
        <v>28887</v>
      </c>
      <c r="BW41" s="30">
        <v>28836.254000717508</v>
      </c>
      <c r="BX41" s="31">
        <f t="shared" si="0"/>
        <v>1.2033463153409798</v>
      </c>
      <c r="BY41" s="31">
        <f t="shared" si="1"/>
        <v>98.972633544183168</v>
      </c>
      <c r="BZ41" s="31">
        <f t="shared" si="2"/>
        <v>100.17597985952416</v>
      </c>
      <c r="CA41" s="30">
        <v>341</v>
      </c>
      <c r="CB41" s="30">
        <v>28342</v>
      </c>
      <c r="CC41" s="30">
        <v>28683</v>
      </c>
      <c r="CD41" s="30">
        <v>28441.395666</v>
      </c>
      <c r="CE41" s="31">
        <v>1.1989566335088304</v>
      </c>
      <c r="CF41" s="31">
        <v>99.650524653687015</v>
      </c>
      <c r="CG41" s="31">
        <v>100.84948128719584</v>
      </c>
      <c r="CH41" s="30">
        <v>324</v>
      </c>
      <c r="CI41" s="30">
        <v>28034</v>
      </c>
      <c r="CJ41" s="30">
        <v>28358</v>
      </c>
      <c r="CK41" s="30">
        <v>31254.456307196469</v>
      </c>
      <c r="CL41" s="31">
        <v>1.0366521715029726</v>
      </c>
      <c r="CM41" s="31">
        <v>89.696009184920783</v>
      </c>
      <c r="CN41" s="31">
        <v>90.732661356423762</v>
      </c>
      <c r="CR41" s="50"/>
      <c r="CS41" s="50"/>
      <c r="CT41" s="50"/>
    </row>
    <row r="42" spans="1:98">
      <c r="A42" s="29" t="s">
        <v>44</v>
      </c>
      <c r="B42" s="30">
        <v>2362</v>
      </c>
      <c r="C42" s="30">
        <v>26397</v>
      </c>
      <c r="D42" s="30">
        <v>28759</v>
      </c>
      <c r="E42" s="30">
        <v>29671.5046</v>
      </c>
      <c r="F42" s="31">
        <v>7.9604995831589882</v>
      </c>
      <c r="G42" s="31">
        <v>88.9641437327044</v>
      </c>
      <c r="H42" s="31">
        <v>96.924643315863392</v>
      </c>
      <c r="I42" s="30">
        <v>2298</v>
      </c>
      <c r="J42" s="30">
        <v>26615</v>
      </c>
      <c r="K42" s="30">
        <v>28913</v>
      </c>
      <c r="L42" s="30">
        <v>29419.743549999999</v>
      </c>
      <c r="M42" s="31">
        <v>7.8110810044773498</v>
      </c>
      <c r="N42" s="31">
        <v>90.466458195894091</v>
      </c>
      <c r="O42" s="31">
        <v>98.27753920037145</v>
      </c>
      <c r="P42" s="30">
        <v>2403</v>
      </c>
      <c r="Q42" s="30">
        <v>26724</v>
      </c>
      <c r="R42" s="30">
        <v>29127</v>
      </c>
      <c r="S42" s="30">
        <v>28861.128969999998</v>
      </c>
      <c r="T42" s="31">
        <v>8.3260776198250017</v>
      </c>
      <c r="U42" s="31">
        <v>92.595130383771689</v>
      </c>
      <c r="V42" s="31">
        <v>100.92120800359669</v>
      </c>
      <c r="W42" s="30">
        <v>2241</v>
      </c>
      <c r="X42" s="30">
        <v>26625</v>
      </c>
      <c r="Y42" s="30">
        <v>28866</v>
      </c>
      <c r="Z42" s="30">
        <v>30344.38417980407</v>
      </c>
      <c r="AA42" s="31">
        <v>7.3852215511149319</v>
      </c>
      <c r="AB42" s="31">
        <v>87.742759392429733</v>
      </c>
      <c r="AC42" s="31">
        <v>95.127980943544671</v>
      </c>
      <c r="AD42" s="30">
        <v>2334</v>
      </c>
      <c r="AE42" s="30">
        <v>26789</v>
      </c>
      <c r="AF42" s="30">
        <v>29123</v>
      </c>
      <c r="AG42" s="30">
        <v>29943.483419772339</v>
      </c>
      <c r="AH42" s="31">
        <v>7.794684296680086</v>
      </c>
      <c r="AI42" s="31">
        <v>89.465208921920663</v>
      </c>
      <c r="AJ42" s="31">
        <v>97.259893218600752</v>
      </c>
      <c r="AK42" s="30">
        <v>2399</v>
      </c>
      <c r="AL42" s="30">
        <v>26645</v>
      </c>
      <c r="AM42" s="30">
        <v>29044</v>
      </c>
      <c r="AN42" s="30">
        <v>29752.971298779848</v>
      </c>
      <c r="AO42" s="31">
        <v>8.0630602433256193</v>
      </c>
      <c r="AP42" s="31">
        <v>89.554080943481082</v>
      </c>
      <c r="AQ42" s="31">
        <v>97.617141186806705</v>
      </c>
      <c r="AR42" s="30">
        <v>2477</v>
      </c>
      <c r="AS42" s="30">
        <v>26491</v>
      </c>
      <c r="AT42" s="30">
        <v>28968</v>
      </c>
      <c r="AU42" s="30">
        <v>29448.029503990168</v>
      </c>
      <c r="AV42" s="31">
        <v>8.4114286820595918</v>
      </c>
      <c r="AW42" s="31">
        <v>89.958480910957064</v>
      </c>
      <c r="AX42" s="31">
        <v>98.369909593016658</v>
      </c>
      <c r="AY42" s="30">
        <v>2601</v>
      </c>
      <c r="AZ42" s="30">
        <v>26144</v>
      </c>
      <c r="BA42" s="30">
        <v>28745</v>
      </c>
      <c r="BB42" s="30">
        <v>29063.865414646963</v>
      </c>
      <c r="BC42" s="31">
        <v>8.94925696528035</v>
      </c>
      <c r="BD42" s="31">
        <v>89.953623260395801</v>
      </c>
      <c r="BE42" s="31">
        <v>98.902880225676142</v>
      </c>
      <c r="BF42" s="30">
        <v>2585</v>
      </c>
      <c r="BG42" s="30">
        <v>26175</v>
      </c>
      <c r="BH42" s="30">
        <v>28760</v>
      </c>
      <c r="BI42" s="30">
        <v>28741.177937201363</v>
      </c>
      <c r="BJ42" s="31">
        <v>8.9940642156287041</v>
      </c>
      <c r="BK42" s="31">
        <v>91.071423924209412</v>
      </c>
      <c r="BL42" s="31">
        <v>100.06548813983812</v>
      </c>
      <c r="BM42" s="30">
        <v>2636</v>
      </c>
      <c r="BN42" s="30">
        <v>26111</v>
      </c>
      <c r="BO42" s="30">
        <v>28747</v>
      </c>
      <c r="BP42" s="30">
        <v>28446.808918487724</v>
      </c>
      <c r="BQ42" s="31">
        <v>9.2664172194261489</v>
      </c>
      <c r="BR42" s="31">
        <v>91.788854330969713</v>
      </c>
      <c r="BS42" s="31">
        <v>101.05527155039586</v>
      </c>
      <c r="BT42" s="30">
        <v>2810</v>
      </c>
      <c r="BU42" s="30">
        <v>25399</v>
      </c>
      <c r="BV42" s="30">
        <v>28209</v>
      </c>
      <c r="BW42" s="30">
        <v>28202.562022448987</v>
      </c>
      <c r="BX42" s="31">
        <f t="shared" si="0"/>
        <v>9.963633792430862</v>
      </c>
      <c r="BY42" s="31">
        <f t="shared" si="1"/>
        <v>90.059193841263863</v>
      </c>
      <c r="BZ42" s="31">
        <f t="shared" si="2"/>
        <v>100.02282763369472</v>
      </c>
      <c r="CA42" s="30">
        <v>2902</v>
      </c>
      <c r="CB42" s="30">
        <v>25122</v>
      </c>
      <c r="CC42" s="30">
        <v>28024</v>
      </c>
      <c r="CD42" s="30">
        <v>27964.458667999999</v>
      </c>
      <c r="CE42" s="31">
        <v>10.37745816735865</v>
      </c>
      <c r="CF42" s="31">
        <v>89.835459710676787</v>
      </c>
      <c r="CG42" s="31">
        <v>100.21291787803544</v>
      </c>
      <c r="CH42" s="30">
        <v>2831</v>
      </c>
      <c r="CI42" s="30">
        <v>24949</v>
      </c>
      <c r="CJ42" s="30">
        <v>27780</v>
      </c>
      <c r="CK42" s="30">
        <v>29010.662733735036</v>
      </c>
      <c r="CL42" s="31">
        <v>9.7584809626150761</v>
      </c>
      <c r="CM42" s="31">
        <v>85.999414177422651</v>
      </c>
      <c r="CN42" s="31">
        <v>95.757895140037732</v>
      </c>
      <c r="CR42" s="50"/>
      <c r="CS42" s="50"/>
      <c r="CT42" s="50"/>
    </row>
    <row r="43" spans="1:98">
      <c r="A43" s="29" t="s">
        <v>45</v>
      </c>
      <c r="B43" s="30">
        <v>656</v>
      </c>
      <c r="C43" s="30">
        <v>19202</v>
      </c>
      <c r="D43" s="30">
        <v>19858</v>
      </c>
      <c r="E43" s="30">
        <v>18348.217920000003</v>
      </c>
      <c r="F43" s="31">
        <v>3.5752790971865669</v>
      </c>
      <c r="G43" s="31">
        <v>104.6532152807568</v>
      </c>
      <c r="H43" s="31">
        <v>108.22849437794338</v>
      </c>
      <c r="I43" s="30">
        <v>667</v>
      </c>
      <c r="J43" s="30">
        <v>19434</v>
      </c>
      <c r="K43" s="30">
        <v>20101</v>
      </c>
      <c r="L43" s="30">
        <v>18131.5674</v>
      </c>
      <c r="M43" s="31">
        <v>3.6786670743093066</v>
      </c>
      <c r="N43" s="31">
        <v>107.18323226705706</v>
      </c>
      <c r="O43" s="31">
        <v>110.86189934136637</v>
      </c>
      <c r="P43" s="30">
        <v>653</v>
      </c>
      <c r="Q43" s="30">
        <v>19618</v>
      </c>
      <c r="R43" s="30">
        <v>20271</v>
      </c>
      <c r="S43" s="30">
        <v>17722.833040000001</v>
      </c>
      <c r="T43" s="31">
        <v>3.6845125072622138</v>
      </c>
      <c r="U43" s="31">
        <v>110.693363503017</v>
      </c>
      <c r="V43" s="31">
        <v>114.37787601027922</v>
      </c>
      <c r="W43" s="30">
        <v>668</v>
      </c>
      <c r="X43" s="30">
        <v>19646</v>
      </c>
      <c r="Y43" s="30">
        <v>20314</v>
      </c>
      <c r="Z43" s="30">
        <v>20799.863253849355</v>
      </c>
      <c r="AA43" s="31">
        <v>3.2115595754043031</v>
      </c>
      <c r="AB43" s="31">
        <v>94.452544039510386</v>
      </c>
      <c r="AC43" s="31">
        <v>97.664103614914694</v>
      </c>
      <c r="AD43" s="30">
        <v>676</v>
      </c>
      <c r="AE43" s="30">
        <v>19899</v>
      </c>
      <c r="AF43" s="30">
        <v>20575</v>
      </c>
      <c r="AG43" s="30">
        <v>21031.734743454952</v>
      </c>
      <c r="AH43" s="31">
        <v>3.2141904043857834</v>
      </c>
      <c r="AI43" s="31">
        <v>94.614163989456657</v>
      </c>
      <c r="AJ43" s="31">
        <v>97.828354393842446</v>
      </c>
      <c r="AK43" s="30">
        <v>744</v>
      </c>
      <c r="AL43" s="30">
        <v>19998</v>
      </c>
      <c r="AM43" s="30">
        <v>20742</v>
      </c>
      <c r="AN43" s="30">
        <v>21169.338904056065</v>
      </c>
      <c r="AO43" s="31">
        <v>3.5145169311709066</v>
      </c>
      <c r="AP43" s="31">
        <v>94.466813964456691</v>
      </c>
      <c r="AQ43" s="31">
        <v>97.981330895627607</v>
      </c>
      <c r="AR43" s="30">
        <v>756</v>
      </c>
      <c r="AS43" s="30">
        <v>20331</v>
      </c>
      <c r="AT43" s="30">
        <v>21087</v>
      </c>
      <c r="AU43" s="30">
        <v>21231.915254960826</v>
      </c>
      <c r="AV43" s="31">
        <v>3.5606773619886267</v>
      </c>
      <c r="AW43" s="31">
        <v>95.756787627765576</v>
      </c>
      <c r="AX43" s="31">
        <v>99.3174649897542</v>
      </c>
      <c r="AY43" s="30">
        <v>735</v>
      </c>
      <c r="AZ43" s="30">
        <v>20756</v>
      </c>
      <c r="BA43" s="30">
        <v>21491</v>
      </c>
      <c r="BB43" s="30">
        <v>21056.33193410431</v>
      </c>
      <c r="BC43" s="31">
        <v>3.4906364617549674</v>
      </c>
      <c r="BD43" s="31">
        <v>98.57367401385865</v>
      </c>
      <c r="BE43" s="31">
        <v>102.06431047561362</v>
      </c>
      <c r="BF43" s="30">
        <v>692</v>
      </c>
      <c r="BG43" s="30">
        <v>20721</v>
      </c>
      <c r="BH43" s="30">
        <v>21413</v>
      </c>
      <c r="BI43" s="30">
        <v>20874.31280966229</v>
      </c>
      <c r="BJ43" s="31">
        <v>3.3150791899587104</v>
      </c>
      <c r="BK43" s="31">
        <v>99.265543201061334</v>
      </c>
      <c r="BL43" s="31">
        <v>102.58062239102004</v>
      </c>
      <c r="BM43" s="30">
        <v>624</v>
      </c>
      <c r="BN43" s="30">
        <v>20979</v>
      </c>
      <c r="BO43" s="30">
        <v>21603</v>
      </c>
      <c r="BP43" s="30">
        <v>20684.401683920012</v>
      </c>
      <c r="BQ43" s="31">
        <v>3.0167660130343323</v>
      </c>
      <c r="BR43" s="31">
        <v>101.42425350552445</v>
      </c>
      <c r="BS43" s="31">
        <v>104.44101951855878</v>
      </c>
      <c r="BT43" s="30">
        <v>696</v>
      </c>
      <c r="BU43" s="30">
        <v>20742</v>
      </c>
      <c r="BV43" s="30">
        <v>21438</v>
      </c>
      <c r="BW43" s="30">
        <v>20485.237836949414</v>
      </c>
      <c r="BX43" s="31">
        <f t="shared" si="0"/>
        <v>3.397568559075347</v>
      </c>
      <c r="BY43" s="31">
        <f t="shared" si="1"/>
        <v>101.25340093727134</v>
      </c>
      <c r="BZ43" s="31">
        <f t="shared" si="2"/>
        <v>104.65096949634668</v>
      </c>
      <c r="CA43" s="30">
        <v>753</v>
      </c>
      <c r="CB43" s="30">
        <v>20672</v>
      </c>
      <c r="CC43" s="30">
        <v>21425</v>
      </c>
      <c r="CD43" s="30">
        <v>20252.093090400002</v>
      </c>
      <c r="CE43" s="31">
        <v>3.7181342029132822</v>
      </c>
      <c r="CF43" s="31">
        <v>102.07340005660474</v>
      </c>
      <c r="CG43" s="31">
        <v>105.79153425951802</v>
      </c>
      <c r="CH43" s="30">
        <v>844</v>
      </c>
      <c r="CI43" s="30">
        <v>20734</v>
      </c>
      <c r="CJ43" s="30">
        <v>21578</v>
      </c>
      <c r="CK43" s="30">
        <v>21204.126950002865</v>
      </c>
      <c r="CL43" s="31">
        <v>3.9803572294679457</v>
      </c>
      <c r="CM43" s="31">
        <v>97.782851653777698</v>
      </c>
      <c r="CN43" s="31">
        <v>101.76320888324564</v>
      </c>
      <c r="CR43" s="50"/>
      <c r="CS43" s="50"/>
      <c r="CT43" s="50"/>
    </row>
    <row r="44" spans="1:98">
      <c r="A44" s="29" t="s">
        <v>46</v>
      </c>
      <c r="B44" s="30">
        <v>1199</v>
      </c>
      <c r="C44" s="30">
        <v>31347</v>
      </c>
      <c r="D44" s="30">
        <v>32546</v>
      </c>
      <c r="E44" s="30">
        <v>32433.805199999995</v>
      </c>
      <c r="F44" s="31">
        <v>3.6967601938979402</v>
      </c>
      <c r="G44" s="31">
        <v>96.649159131041472</v>
      </c>
      <c r="H44" s="31">
        <v>100.34591932493942</v>
      </c>
      <c r="I44" s="30">
        <v>1235</v>
      </c>
      <c r="J44" s="30">
        <v>31351</v>
      </c>
      <c r="K44" s="30">
        <v>32586</v>
      </c>
      <c r="L44" s="30">
        <v>31439.57099</v>
      </c>
      <c r="M44" s="31">
        <v>3.9281706496339184</v>
      </c>
      <c r="N44" s="31">
        <v>99.718281811071236</v>
      </c>
      <c r="O44" s="31">
        <v>103.64645246070516</v>
      </c>
      <c r="P44" s="30">
        <v>1218</v>
      </c>
      <c r="Q44" s="30">
        <v>31344</v>
      </c>
      <c r="R44" s="30">
        <v>32562</v>
      </c>
      <c r="S44" s="30">
        <v>30072.506249999999</v>
      </c>
      <c r="T44" s="31">
        <v>4.0502111459366645</v>
      </c>
      <c r="U44" s="31">
        <v>104.22809372597604</v>
      </c>
      <c r="V44" s="31">
        <v>108.2783048719127</v>
      </c>
      <c r="W44" s="30">
        <v>1166</v>
      </c>
      <c r="X44" s="30">
        <v>31544</v>
      </c>
      <c r="Y44" s="30">
        <v>32710</v>
      </c>
      <c r="Z44" s="30">
        <v>34733.569943989838</v>
      </c>
      <c r="AA44" s="31">
        <v>3.356982889695046</v>
      </c>
      <c r="AB44" s="31">
        <v>90.817039684854649</v>
      </c>
      <c r="AC44" s="31">
        <v>94.174022574549696</v>
      </c>
      <c r="AD44" s="30">
        <v>1078</v>
      </c>
      <c r="AE44" s="30">
        <v>31325</v>
      </c>
      <c r="AF44" s="30">
        <v>32403</v>
      </c>
      <c r="AG44" s="30">
        <v>34492.865564802676</v>
      </c>
      <c r="AH44" s="31">
        <v>3.1252839749563064</v>
      </c>
      <c r="AI44" s="31">
        <v>90.815881739801753</v>
      </c>
      <c r="AJ44" s="31">
        <v>93.941165714758057</v>
      </c>
      <c r="AK44" s="30">
        <v>1097</v>
      </c>
      <c r="AL44" s="30">
        <v>31032</v>
      </c>
      <c r="AM44" s="30">
        <v>32129</v>
      </c>
      <c r="AN44" s="30">
        <v>34318.991896346866</v>
      </c>
      <c r="AO44" s="31">
        <v>3.1964808386949493</v>
      </c>
      <c r="AP44" s="31">
        <v>90.422236450666972</v>
      </c>
      <c r="AQ44" s="31">
        <v>93.618717289361925</v>
      </c>
      <c r="AR44" s="30">
        <v>1122</v>
      </c>
      <c r="AS44" s="30">
        <v>31051</v>
      </c>
      <c r="AT44" s="30">
        <v>32173</v>
      </c>
      <c r="AU44" s="30">
        <v>34125.513345203675</v>
      </c>
      <c r="AV44" s="31">
        <v>3.2878626283220336</v>
      </c>
      <c r="AW44" s="31">
        <v>90.990572613215221</v>
      </c>
      <c r="AX44" s="31">
        <v>94.278435241537252</v>
      </c>
      <c r="AY44" s="30">
        <v>1155</v>
      </c>
      <c r="AZ44" s="30">
        <v>30661</v>
      </c>
      <c r="BA44" s="30">
        <v>31816</v>
      </c>
      <c r="BB44" s="30">
        <v>33509.361381792914</v>
      </c>
      <c r="BC44" s="31">
        <v>3.4467980062059955</v>
      </c>
      <c r="BD44" s="31">
        <v>91.499804041802619</v>
      </c>
      <c r="BE44" s="31">
        <v>94.946602048008629</v>
      </c>
      <c r="BF44" s="30">
        <v>1153</v>
      </c>
      <c r="BG44" s="30">
        <v>30383</v>
      </c>
      <c r="BH44" s="30">
        <v>31536</v>
      </c>
      <c r="BI44" s="30">
        <v>32919.284939666148</v>
      </c>
      <c r="BJ44" s="31">
        <v>3.5025062121282309</v>
      </c>
      <c r="BK44" s="31">
        <v>92.295443402508269</v>
      </c>
      <c r="BL44" s="31">
        <v>95.797949614636508</v>
      </c>
      <c r="BM44" s="30">
        <v>1224</v>
      </c>
      <c r="BN44" s="30">
        <v>29904</v>
      </c>
      <c r="BO44" s="30">
        <v>31128</v>
      </c>
      <c r="BP44" s="30">
        <v>32390.160226226773</v>
      </c>
      <c r="BQ44" s="31">
        <v>3.7789254250397621</v>
      </c>
      <c r="BR44" s="31">
        <v>92.324334894108688</v>
      </c>
      <c r="BS44" s="31">
        <v>96.103260319148447</v>
      </c>
      <c r="BT44" s="30">
        <v>1177</v>
      </c>
      <c r="BU44" s="30">
        <v>28930</v>
      </c>
      <c r="BV44" s="30">
        <v>30107</v>
      </c>
      <c r="BW44" s="30">
        <v>31918.450075921788</v>
      </c>
      <c r="BX44" s="31">
        <f t="shared" si="0"/>
        <v>3.6875224116470791</v>
      </c>
      <c r="BY44" s="31">
        <f t="shared" si="1"/>
        <v>90.637233108708571</v>
      </c>
      <c r="BZ44" s="31">
        <f t="shared" si="2"/>
        <v>94.324755520355652</v>
      </c>
      <c r="CA44" s="30">
        <v>1106</v>
      </c>
      <c r="CB44" s="30">
        <v>28618</v>
      </c>
      <c r="CC44" s="30">
        <v>29724</v>
      </c>
      <c r="CD44" s="30">
        <v>31514.840296000002</v>
      </c>
      <c r="CE44" s="31">
        <v>3.5094577336010748</v>
      </c>
      <c r="CF44" s="31">
        <v>90.808012133992378</v>
      </c>
      <c r="CG44" s="31">
        <v>94.317469867593459</v>
      </c>
      <c r="CH44" s="30">
        <v>1046</v>
      </c>
      <c r="CI44" s="30">
        <v>28711</v>
      </c>
      <c r="CJ44" s="30">
        <v>29757</v>
      </c>
      <c r="CK44" s="30">
        <v>33340.874535625509</v>
      </c>
      <c r="CL44" s="31">
        <v>3.137290231791384</v>
      </c>
      <c r="CM44" s="31">
        <v>86.11351801621646</v>
      </c>
      <c r="CN44" s="31">
        <v>89.250808248007843</v>
      </c>
      <c r="CR44" s="50"/>
      <c r="CS44" s="50"/>
      <c r="CT44" s="50"/>
    </row>
    <row r="45" spans="1:98">
      <c r="A45" s="29" t="s">
        <v>47</v>
      </c>
      <c r="B45" s="30">
        <v>0</v>
      </c>
      <c r="C45" s="30">
        <v>1553</v>
      </c>
      <c r="D45" s="30">
        <v>1553</v>
      </c>
      <c r="E45" s="30">
        <v>1385.7700799999998</v>
      </c>
      <c r="F45" s="31">
        <v>0</v>
      </c>
      <c r="G45" s="31">
        <v>112.06765266572938</v>
      </c>
      <c r="H45" s="31">
        <v>112.06765266572938</v>
      </c>
      <c r="I45" s="30">
        <v>0</v>
      </c>
      <c r="J45" s="30">
        <v>1566</v>
      </c>
      <c r="K45" s="30">
        <v>1566</v>
      </c>
      <c r="L45" s="30">
        <v>1339.5423900000001</v>
      </c>
      <c r="M45" s="31">
        <v>0</v>
      </c>
      <c r="N45" s="31">
        <v>116.90559490245023</v>
      </c>
      <c r="O45" s="31">
        <v>116.90559490245023</v>
      </c>
      <c r="P45" s="30">
        <v>0</v>
      </c>
      <c r="Q45" s="30">
        <v>1568</v>
      </c>
      <c r="R45" s="30">
        <v>1568</v>
      </c>
      <c r="S45" s="30">
        <v>1264.0482299999999</v>
      </c>
      <c r="T45" s="31">
        <v>0</v>
      </c>
      <c r="U45" s="31">
        <v>124.04589973596183</v>
      </c>
      <c r="V45" s="31">
        <v>124.04589973596183</v>
      </c>
      <c r="W45" s="30">
        <v>0</v>
      </c>
      <c r="X45" s="30">
        <v>1547</v>
      </c>
      <c r="Y45" s="30">
        <v>1547</v>
      </c>
      <c r="Z45" s="30">
        <v>1487.7345591861736</v>
      </c>
      <c r="AA45" s="31">
        <v>0</v>
      </c>
      <c r="AB45" s="31">
        <v>103.98360315339087</v>
      </c>
      <c r="AC45" s="31">
        <v>103.98360315339087</v>
      </c>
      <c r="AD45" s="30">
        <v>0</v>
      </c>
      <c r="AE45" s="30">
        <v>1513</v>
      </c>
      <c r="AF45" s="30">
        <v>1513</v>
      </c>
      <c r="AG45" s="30">
        <v>1474.6397445897308</v>
      </c>
      <c r="AH45" s="31">
        <v>0</v>
      </c>
      <c r="AI45" s="31">
        <v>102.60133063353325</v>
      </c>
      <c r="AJ45" s="31">
        <v>102.60133063353325</v>
      </c>
      <c r="AK45" s="30">
        <v>0</v>
      </c>
      <c r="AL45" s="30">
        <v>1478</v>
      </c>
      <c r="AM45" s="30">
        <v>1478</v>
      </c>
      <c r="AN45" s="30">
        <v>1466.050274737715</v>
      </c>
      <c r="AO45" s="31">
        <v>0</v>
      </c>
      <c r="AP45" s="31">
        <v>100.81509655352188</v>
      </c>
      <c r="AQ45" s="31">
        <v>100.81509655352188</v>
      </c>
      <c r="AR45" s="30">
        <v>0</v>
      </c>
      <c r="AS45" s="30">
        <v>1492</v>
      </c>
      <c r="AT45" s="30">
        <v>1492</v>
      </c>
      <c r="AU45" s="30">
        <v>1454.9185903166722</v>
      </c>
      <c r="AV45" s="31">
        <v>0</v>
      </c>
      <c r="AW45" s="31">
        <v>102.54869309734072</v>
      </c>
      <c r="AX45" s="31">
        <v>102.54869309734072</v>
      </c>
      <c r="AY45" s="30">
        <v>0</v>
      </c>
      <c r="AZ45" s="30">
        <v>1462</v>
      </c>
      <c r="BA45" s="30">
        <v>1462</v>
      </c>
      <c r="BB45" s="30">
        <v>1421.421392435687</v>
      </c>
      <c r="BC45" s="31">
        <v>0</v>
      </c>
      <c r="BD45" s="31">
        <v>102.85479082981712</v>
      </c>
      <c r="BE45" s="31">
        <v>102.85479082981712</v>
      </c>
      <c r="BF45" s="30">
        <v>0</v>
      </c>
      <c r="BG45" s="30">
        <v>1444</v>
      </c>
      <c r="BH45" s="30">
        <v>1444</v>
      </c>
      <c r="BI45" s="30">
        <v>1392.4627643098231</v>
      </c>
      <c r="BJ45" s="31">
        <v>0</v>
      </c>
      <c r="BK45" s="31">
        <v>103.70115718790667</v>
      </c>
      <c r="BL45" s="31">
        <v>103.70115718790667</v>
      </c>
      <c r="BM45" s="30">
        <v>0</v>
      </c>
      <c r="BN45" s="30">
        <v>1430</v>
      </c>
      <c r="BO45" s="30">
        <v>1430</v>
      </c>
      <c r="BP45" s="30">
        <v>1362.8281113387443</v>
      </c>
      <c r="BQ45" s="31">
        <v>0</v>
      </c>
      <c r="BR45" s="31">
        <v>104.9288599275569</v>
      </c>
      <c r="BS45" s="31">
        <v>104.9288599275569</v>
      </c>
      <c r="BT45" s="30">
        <v>0</v>
      </c>
      <c r="BU45" s="30">
        <v>1357</v>
      </c>
      <c r="BV45" s="30">
        <v>1357</v>
      </c>
      <c r="BW45" s="30">
        <v>1338.4211654662327</v>
      </c>
      <c r="BX45" s="31">
        <f t="shared" si="0"/>
        <v>0</v>
      </c>
      <c r="BY45" s="31">
        <f t="shared" si="1"/>
        <v>101.38811571522746</v>
      </c>
      <c r="BZ45" s="31">
        <f t="shared" si="2"/>
        <v>101.38811571522746</v>
      </c>
      <c r="CA45" s="30">
        <v>0</v>
      </c>
      <c r="CB45" s="30">
        <v>1360</v>
      </c>
      <c r="CC45" s="30">
        <v>1360</v>
      </c>
      <c r="CD45" s="30">
        <v>1312.42897905</v>
      </c>
      <c r="CE45" s="31">
        <v>0</v>
      </c>
      <c r="CF45" s="31">
        <v>103.62465487347241</v>
      </c>
      <c r="CG45" s="31">
        <v>103.62465487347241</v>
      </c>
      <c r="CH45" s="30">
        <v>0</v>
      </c>
      <c r="CI45" s="30">
        <v>1370</v>
      </c>
      <c r="CJ45" s="30">
        <v>1370</v>
      </c>
      <c r="CK45" s="30">
        <v>1403.1550488488715</v>
      </c>
      <c r="CL45" s="31">
        <v>0</v>
      </c>
      <c r="CM45" s="31">
        <v>97.637107255105448</v>
      </c>
      <c r="CN45" s="31">
        <v>97.637107255105448</v>
      </c>
      <c r="CR45" s="50"/>
      <c r="CS45" s="50"/>
      <c r="CT45" s="50"/>
    </row>
    <row r="46" spans="1:98">
      <c r="A46" s="29" t="s">
        <v>48</v>
      </c>
      <c r="B46" s="30">
        <v>419</v>
      </c>
      <c r="C46" s="30">
        <v>18667</v>
      </c>
      <c r="D46" s="30">
        <v>19086</v>
      </c>
      <c r="E46" s="30">
        <v>19953.478660000001</v>
      </c>
      <c r="F46" s="31">
        <v>2.0998844719740712</v>
      </c>
      <c r="G46" s="31">
        <v>93.552609638042924</v>
      </c>
      <c r="H46" s="31">
        <v>95.652494110017003</v>
      </c>
      <c r="I46" s="30">
        <v>388</v>
      </c>
      <c r="J46" s="30">
        <v>18751</v>
      </c>
      <c r="K46" s="30">
        <v>19139</v>
      </c>
      <c r="L46" s="30">
        <v>19527.390879999999</v>
      </c>
      <c r="M46" s="31">
        <v>1.9869525958912952</v>
      </c>
      <c r="N46" s="31">
        <v>96.024093107107404</v>
      </c>
      <c r="O46" s="31">
        <v>98.0110457029987</v>
      </c>
      <c r="P46" s="30">
        <v>352</v>
      </c>
      <c r="Q46" s="30">
        <v>18746</v>
      </c>
      <c r="R46" s="30">
        <v>19098</v>
      </c>
      <c r="S46" s="30">
        <v>19108.036630000002</v>
      </c>
      <c r="T46" s="31">
        <v>1.842156820274004</v>
      </c>
      <c r="U46" s="31">
        <v>98.105317479705917</v>
      </c>
      <c r="V46" s="31">
        <v>99.947474299979916</v>
      </c>
      <c r="W46" s="30">
        <v>412</v>
      </c>
      <c r="X46" s="30">
        <v>18729</v>
      </c>
      <c r="Y46" s="30">
        <v>19141</v>
      </c>
      <c r="Z46" s="30">
        <v>20867.507155278367</v>
      </c>
      <c r="AA46" s="31">
        <v>1.9743613692533752</v>
      </c>
      <c r="AB46" s="31">
        <v>89.75197593385063</v>
      </c>
      <c r="AC46" s="31">
        <v>91.726337303104017</v>
      </c>
      <c r="AD46" s="30">
        <v>407</v>
      </c>
      <c r="AE46" s="30">
        <v>18911</v>
      </c>
      <c r="AF46" s="30">
        <v>19318</v>
      </c>
      <c r="AG46" s="30">
        <v>20826.795530926225</v>
      </c>
      <c r="AH46" s="31">
        <v>1.9542132604876041</v>
      </c>
      <c r="AI46" s="31">
        <v>90.801294764326983</v>
      </c>
      <c r="AJ46" s="31">
        <v>92.755508024814588</v>
      </c>
      <c r="AK46" s="30">
        <v>381</v>
      </c>
      <c r="AL46" s="30">
        <v>19010</v>
      </c>
      <c r="AM46" s="30">
        <v>19391</v>
      </c>
      <c r="AN46" s="30">
        <v>20869.312964940673</v>
      </c>
      <c r="AO46" s="31">
        <v>1.8256470667724405</v>
      </c>
      <c r="AP46" s="31">
        <v>91.090684355233833</v>
      </c>
      <c r="AQ46" s="31">
        <v>92.916331422006266</v>
      </c>
      <c r="AR46" s="30">
        <v>472</v>
      </c>
      <c r="AS46" s="30">
        <v>19147</v>
      </c>
      <c r="AT46" s="30">
        <v>19619</v>
      </c>
      <c r="AU46" s="30">
        <v>20873.147402151142</v>
      </c>
      <c r="AV46" s="31">
        <v>2.2612785264543125</v>
      </c>
      <c r="AW46" s="31">
        <v>91.730296495806613</v>
      </c>
      <c r="AX46" s="31">
        <v>93.991575022260932</v>
      </c>
      <c r="AY46" s="30">
        <v>490</v>
      </c>
      <c r="AZ46" s="30">
        <v>19318</v>
      </c>
      <c r="BA46" s="30">
        <v>19808</v>
      </c>
      <c r="BB46" s="30">
        <v>20704.177420503322</v>
      </c>
      <c r="BC46" s="31">
        <v>2.3666721456644475</v>
      </c>
      <c r="BD46" s="31">
        <v>93.304841857032244</v>
      </c>
      <c r="BE46" s="31">
        <v>95.671514002696682</v>
      </c>
      <c r="BF46" s="30">
        <v>508</v>
      </c>
      <c r="BG46" s="30">
        <v>19369</v>
      </c>
      <c r="BH46" s="30">
        <v>19877</v>
      </c>
      <c r="BI46" s="30">
        <v>20556.55459886427</v>
      </c>
      <c r="BJ46" s="31">
        <v>2.4712312443062152</v>
      </c>
      <c r="BK46" s="31">
        <v>94.222988131824962</v>
      </c>
      <c r="BL46" s="31">
        <v>96.694219376131187</v>
      </c>
      <c r="BM46" s="30">
        <v>589</v>
      </c>
      <c r="BN46" s="30">
        <v>19777</v>
      </c>
      <c r="BO46" s="30">
        <v>20366</v>
      </c>
      <c r="BP46" s="30">
        <v>20444.851559983341</v>
      </c>
      <c r="BQ46" s="31">
        <v>2.880920892342639</v>
      </c>
      <c r="BR46" s="31">
        <v>96.733399809610134</v>
      </c>
      <c r="BS46" s="31">
        <v>99.614320701952778</v>
      </c>
      <c r="BT46" s="30">
        <v>617</v>
      </c>
      <c r="BU46" s="30">
        <v>19289</v>
      </c>
      <c r="BV46" s="30">
        <v>19906</v>
      </c>
      <c r="BW46" s="30">
        <v>20331.991604404102</v>
      </c>
      <c r="BX46" s="31">
        <f t="shared" si="0"/>
        <v>3.0346264743998415</v>
      </c>
      <c r="BY46" s="31">
        <f t="shared" si="1"/>
        <v>94.870194594325028</v>
      </c>
      <c r="BZ46" s="31">
        <f t="shared" si="2"/>
        <v>97.904821068724885</v>
      </c>
      <c r="CA46" s="30">
        <v>658</v>
      </c>
      <c r="CB46" s="30">
        <v>19229</v>
      </c>
      <c r="CC46" s="30">
        <v>19887</v>
      </c>
      <c r="CD46" s="30">
        <v>20240.073783899999</v>
      </c>
      <c r="CE46" s="31">
        <v>3.2509762910222553</v>
      </c>
      <c r="CF46" s="31">
        <v>95.004594377001439</v>
      </c>
      <c r="CG46" s="31">
        <v>98.255570668023694</v>
      </c>
      <c r="CH46" s="30">
        <v>687</v>
      </c>
      <c r="CI46" s="30">
        <v>19192</v>
      </c>
      <c r="CJ46" s="30">
        <v>19879</v>
      </c>
      <c r="CK46" s="30">
        <v>20827.462177338028</v>
      </c>
      <c r="CL46" s="31">
        <v>3.2985295767216032</v>
      </c>
      <c r="CM46" s="31">
        <v>92.147568611995638</v>
      </c>
      <c r="CN46" s="31">
        <v>95.446098188717244</v>
      </c>
      <c r="CR46" s="50"/>
      <c r="CS46" s="50"/>
      <c r="CT46" s="50"/>
    </row>
    <row r="47" spans="1:98">
      <c r="A47" s="29" t="s">
        <v>49</v>
      </c>
      <c r="B47" s="30">
        <v>43</v>
      </c>
      <c r="C47" s="30">
        <v>1390</v>
      </c>
      <c r="D47" s="30">
        <v>1433</v>
      </c>
      <c r="E47" s="30">
        <v>1389.93316</v>
      </c>
      <c r="F47" s="31">
        <v>3.0936739432851574</v>
      </c>
      <c r="G47" s="31">
        <v>100.00480886433417</v>
      </c>
      <c r="H47" s="31">
        <v>103.09848280761933</v>
      </c>
      <c r="I47" s="30">
        <v>26</v>
      </c>
      <c r="J47" s="30">
        <v>1330</v>
      </c>
      <c r="K47" s="30">
        <v>1356</v>
      </c>
      <c r="L47" s="30">
        <v>1268.24072</v>
      </c>
      <c r="M47" s="31">
        <v>2.0500839935182023</v>
      </c>
      <c r="N47" s="31">
        <v>104.86968120689264</v>
      </c>
      <c r="O47" s="31">
        <v>106.91976520041084</v>
      </c>
      <c r="P47" s="30">
        <v>14</v>
      </c>
      <c r="Q47" s="30">
        <v>1351</v>
      </c>
      <c r="R47" s="30">
        <v>1365</v>
      </c>
      <c r="S47" s="30">
        <v>1223.3345300000001</v>
      </c>
      <c r="T47" s="31">
        <v>1.1444130494706135</v>
      </c>
      <c r="U47" s="31">
        <v>110.43585927391422</v>
      </c>
      <c r="V47" s="31">
        <v>111.58027232338483</v>
      </c>
      <c r="W47" s="30">
        <v>16</v>
      </c>
      <c r="X47" s="30">
        <v>1341</v>
      </c>
      <c r="Y47" s="30">
        <v>1357</v>
      </c>
      <c r="Z47" s="30">
        <v>1401.457574925812</v>
      </c>
      <c r="AA47" s="31">
        <v>1.1416685232763453</v>
      </c>
      <c r="AB47" s="31">
        <v>95.686093107098699</v>
      </c>
      <c r="AC47" s="31">
        <v>96.827761630375051</v>
      </c>
      <c r="AD47" s="30">
        <v>12</v>
      </c>
      <c r="AE47" s="30">
        <v>1328</v>
      </c>
      <c r="AF47" s="30">
        <v>1340</v>
      </c>
      <c r="AG47" s="30">
        <v>1372.9918568320265</v>
      </c>
      <c r="AH47" s="31">
        <v>0.87400372699137541</v>
      </c>
      <c r="AI47" s="31">
        <v>96.72307912037887</v>
      </c>
      <c r="AJ47" s="31">
        <v>97.597082847370245</v>
      </c>
      <c r="AK47" s="30">
        <v>20</v>
      </c>
      <c r="AL47" s="30">
        <v>1304</v>
      </c>
      <c r="AM47" s="30">
        <v>1324</v>
      </c>
      <c r="AN47" s="30">
        <v>1341.6524580325436</v>
      </c>
      <c r="AO47" s="31">
        <v>1.4906990167430434</v>
      </c>
      <c r="AP47" s="31">
        <v>97.193575891646432</v>
      </c>
      <c r="AQ47" s="31">
        <v>98.684274908389469</v>
      </c>
      <c r="AR47" s="30">
        <v>7</v>
      </c>
      <c r="AS47" s="30">
        <v>1308</v>
      </c>
      <c r="AT47" s="30">
        <v>1315</v>
      </c>
      <c r="AU47" s="30">
        <v>1323.5903033507575</v>
      </c>
      <c r="AV47" s="31">
        <v>0.5288645574298203</v>
      </c>
      <c r="AW47" s="31">
        <v>98.822120159743562</v>
      </c>
      <c r="AX47" s="31">
        <v>99.35098471717339</v>
      </c>
      <c r="AY47" s="30">
        <v>4</v>
      </c>
      <c r="AZ47" s="30">
        <v>1265</v>
      </c>
      <c r="BA47" s="30">
        <v>1269</v>
      </c>
      <c r="BB47" s="30">
        <v>1332.2954163846769</v>
      </c>
      <c r="BC47" s="31">
        <v>0.30023371324465103</v>
      </c>
      <c r="BD47" s="31">
        <v>94.948911813620882</v>
      </c>
      <c r="BE47" s="31">
        <v>95.249145526865533</v>
      </c>
      <c r="BF47" s="30">
        <v>12</v>
      </c>
      <c r="BG47" s="30">
        <v>1273</v>
      </c>
      <c r="BH47" s="30">
        <v>1285</v>
      </c>
      <c r="BI47" s="30">
        <v>1339.9512381257957</v>
      </c>
      <c r="BJ47" s="31">
        <v>0.89555497682024088</v>
      </c>
      <c r="BK47" s="31">
        <v>95.003457124347221</v>
      </c>
      <c r="BL47" s="31">
        <v>95.899012101167457</v>
      </c>
      <c r="BM47" s="30">
        <v>16</v>
      </c>
      <c r="BN47" s="30">
        <v>1280</v>
      </c>
      <c r="BO47" s="30">
        <v>1296</v>
      </c>
      <c r="BP47" s="30">
        <v>1349.8243543428869</v>
      </c>
      <c r="BQ47" s="31">
        <v>1.1853394071993182</v>
      </c>
      <c r="BR47" s="31">
        <v>94.827152575945462</v>
      </c>
      <c r="BS47" s="31">
        <v>96.01249198314477</v>
      </c>
      <c r="BT47" s="30">
        <v>20</v>
      </c>
      <c r="BU47" s="30">
        <v>1244</v>
      </c>
      <c r="BV47" s="30">
        <v>1264</v>
      </c>
      <c r="BW47" s="30">
        <v>1357.9626102127002</v>
      </c>
      <c r="BX47" s="31">
        <f t="shared" si="0"/>
        <v>1.472794600498416</v>
      </c>
      <c r="BY47" s="31">
        <f t="shared" si="1"/>
        <v>91.607824151001481</v>
      </c>
      <c r="BZ47" s="31">
        <f t="shared" si="2"/>
        <v>93.080618751499898</v>
      </c>
      <c r="CA47" s="30">
        <v>13</v>
      </c>
      <c r="CB47" s="30">
        <v>1202</v>
      </c>
      <c r="CC47" s="30">
        <v>1215</v>
      </c>
      <c r="CD47" s="30">
        <v>1369.2165215</v>
      </c>
      <c r="CE47" s="31">
        <v>0.94944808186789031</v>
      </c>
      <c r="CF47" s="31">
        <v>87.787430338861853</v>
      </c>
      <c r="CG47" s="31">
        <v>88.736878420729738</v>
      </c>
      <c r="CH47" s="30">
        <v>14</v>
      </c>
      <c r="CI47" s="30">
        <v>1163</v>
      </c>
      <c r="CJ47" s="30">
        <v>1177</v>
      </c>
      <c r="CK47" s="30">
        <v>1263.4636117456364</v>
      </c>
      <c r="CL47" s="31">
        <v>1.1080651527951177</v>
      </c>
      <c r="CM47" s="31">
        <v>92.048555192908708</v>
      </c>
      <c r="CN47" s="31">
        <v>93.156620345703828</v>
      </c>
      <c r="CR47" s="50"/>
      <c r="CS47" s="50"/>
      <c r="CT47" s="50"/>
    </row>
    <row r="48" spans="1:98">
      <c r="A48" s="29" t="s">
        <v>50</v>
      </c>
      <c r="B48" s="30">
        <v>1560</v>
      </c>
      <c r="C48" s="30">
        <v>41842</v>
      </c>
      <c r="D48" s="30">
        <v>43402</v>
      </c>
      <c r="E48" s="30">
        <v>43239.767999999996</v>
      </c>
      <c r="F48" s="31">
        <v>3.6077899400385314</v>
      </c>
      <c r="G48" s="31">
        <v>96.767401712238609</v>
      </c>
      <c r="H48" s="31">
        <v>100.37519165227715</v>
      </c>
      <c r="I48" s="30">
        <v>1602</v>
      </c>
      <c r="J48" s="30">
        <v>42440</v>
      </c>
      <c r="K48" s="30">
        <v>44042</v>
      </c>
      <c r="L48" s="30">
        <v>43058.951939999999</v>
      </c>
      <c r="M48" s="31">
        <v>3.7204807080123281</v>
      </c>
      <c r="N48" s="31">
        <v>98.562547595532578</v>
      </c>
      <c r="O48" s="31">
        <v>102.28302830354492</v>
      </c>
      <c r="P48" s="30">
        <v>1562</v>
      </c>
      <c r="Q48" s="30">
        <v>43015</v>
      </c>
      <c r="R48" s="30">
        <v>44577</v>
      </c>
      <c r="S48" s="30">
        <v>42576.67686</v>
      </c>
      <c r="T48" s="31">
        <v>3.6686752353551344</v>
      </c>
      <c r="U48" s="31">
        <v>101.02949119641555</v>
      </c>
      <c r="V48" s="31">
        <v>104.6981664317707</v>
      </c>
      <c r="W48" s="30">
        <v>1612</v>
      </c>
      <c r="X48" s="30">
        <v>43525</v>
      </c>
      <c r="Y48" s="30">
        <v>45137</v>
      </c>
      <c r="Z48" s="30">
        <v>47670.958335727715</v>
      </c>
      <c r="AA48" s="31">
        <v>3.3815137271781306</v>
      </c>
      <c r="AB48" s="31">
        <v>91.30296834703978</v>
      </c>
      <c r="AC48" s="31">
        <v>94.684482074217911</v>
      </c>
      <c r="AD48" s="30">
        <v>1687</v>
      </c>
      <c r="AE48" s="30">
        <v>44424</v>
      </c>
      <c r="AF48" s="30">
        <v>46111</v>
      </c>
      <c r="AG48" s="30">
        <v>48012.965579757074</v>
      </c>
      <c r="AH48" s="31">
        <v>3.5136342436453507</v>
      </c>
      <c r="AI48" s="31">
        <v>92.525007492413195</v>
      </c>
      <c r="AJ48" s="31">
        <v>96.038641736058537</v>
      </c>
      <c r="AK48" s="30">
        <v>1802</v>
      </c>
      <c r="AL48" s="30">
        <v>45148</v>
      </c>
      <c r="AM48" s="30">
        <v>46950</v>
      </c>
      <c r="AN48" s="30">
        <v>48271.039102142619</v>
      </c>
      <c r="AO48" s="31">
        <v>3.7330872372291943</v>
      </c>
      <c r="AP48" s="31">
        <v>93.530201213331665</v>
      </c>
      <c r="AQ48" s="31">
        <v>97.263288450560864</v>
      </c>
      <c r="AR48" s="30">
        <v>1963</v>
      </c>
      <c r="AS48" s="30">
        <v>44814</v>
      </c>
      <c r="AT48" s="30">
        <v>46777</v>
      </c>
      <c r="AU48" s="30">
        <v>48290.704258486141</v>
      </c>
      <c r="AV48" s="31">
        <v>4.0649645312535307</v>
      </c>
      <c r="AW48" s="31">
        <v>92.80046892694638</v>
      </c>
      <c r="AX48" s="31">
        <v>96.865433458199902</v>
      </c>
      <c r="AY48" s="30">
        <v>2174</v>
      </c>
      <c r="AZ48" s="30">
        <v>45942</v>
      </c>
      <c r="BA48" s="30">
        <v>48116</v>
      </c>
      <c r="BB48" s="30">
        <v>47958.889911236634</v>
      </c>
      <c r="BC48" s="31">
        <v>4.5330490426773578</v>
      </c>
      <c r="BD48" s="31">
        <v>95.794544212825741</v>
      </c>
      <c r="BE48" s="31">
        <v>100.32759325550309</v>
      </c>
      <c r="BF48" s="30">
        <v>2217</v>
      </c>
      <c r="BG48" s="30">
        <v>45919</v>
      </c>
      <c r="BH48" s="30">
        <v>48136</v>
      </c>
      <c r="BI48" s="30">
        <v>47583.014822108882</v>
      </c>
      <c r="BJ48" s="31">
        <v>4.6592255835161946</v>
      </c>
      <c r="BK48" s="31">
        <v>96.502922674551257</v>
      </c>
      <c r="BL48" s="31">
        <v>101.16214825806746</v>
      </c>
      <c r="BM48" s="30">
        <v>2105</v>
      </c>
      <c r="BN48" s="30">
        <v>46115</v>
      </c>
      <c r="BO48" s="30">
        <v>48220</v>
      </c>
      <c r="BP48" s="30">
        <v>47213.856018365521</v>
      </c>
      <c r="BQ48" s="31">
        <v>4.4584369452501074</v>
      </c>
      <c r="BR48" s="31">
        <v>97.672598446654973</v>
      </c>
      <c r="BS48" s="31">
        <v>102.13103539190509</v>
      </c>
      <c r="BT48" s="30">
        <v>2203</v>
      </c>
      <c r="BU48" s="30">
        <v>44640</v>
      </c>
      <c r="BV48" s="30">
        <v>46843</v>
      </c>
      <c r="BW48" s="30">
        <v>46789.003113246537</v>
      </c>
      <c r="BX48" s="31">
        <f t="shared" si="0"/>
        <v>4.7083713125238695</v>
      </c>
      <c r="BY48" s="31">
        <f t="shared" si="1"/>
        <v>95.407033768073319</v>
      </c>
      <c r="BZ48" s="31">
        <f t="shared" si="2"/>
        <v>100.1154050805972</v>
      </c>
      <c r="CA48" s="30">
        <v>2247</v>
      </c>
      <c r="CB48" s="30">
        <v>44094</v>
      </c>
      <c r="CC48" s="30">
        <v>46341</v>
      </c>
      <c r="CD48" s="30">
        <v>46336.572118999997</v>
      </c>
      <c r="CE48" s="31">
        <v>4.8493013126420568</v>
      </c>
      <c r="CF48" s="31">
        <v>95.160254597080041</v>
      </c>
      <c r="CG48" s="31">
        <v>100.0095559097221</v>
      </c>
      <c r="CH48" s="30">
        <v>2240</v>
      </c>
      <c r="CI48" s="30">
        <v>44082</v>
      </c>
      <c r="CJ48" s="30">
        <v>46322</v>
      </c>
      <c r="CK48" s="30">
        <v>48087.922551786403</v>
      </c>
      <c r="CL48" s="31">
        <v>4.6581342697591479</v>
      </c>
      <c r="CM48" s="31">
        <v>91.669586999786944</v>
      </c>
      <c r="CN48" s="31">
        <v>96.327721269546089</v>
      </c>
      <c r="CR48" s="50"/>
      <c r="CS48" s="50"/>
      <c r="CT48" s="50"/>
    </row>
    <row r="49" spans="1:98">
      <c r="A49" s="29" t="s">
        <v>51</v>
      </c>
      <c r="B49" s="30">
        <v>0</v>
      </c>
      <c r="C49" s="30">
        <v>2749</v>
      </c>
      <c r="D49" s="30">
        <v>2749</v>
      </c>
      <c r="E49" s="30">
        <v>2419.9584299999997</v>
      </c>
      <c r="F49" s="31">
        <v>0</v>
      </c>
      <c r="G49" s="31">
        <v>113.59699265577883</v>
      </c>
      <c r="H49" s="31">
        <v>113.59699265577883</v>
      </c>
      <c r="I49" s="30">
        <v>0</v>
      </c>
      <c r="J49" s="30">
        <v>2712</v>
      </c>
      <c r="K49" s="30">
        <v>2712</v>
      </c>
      <c r="L49" s="30">
        <v>2328.9580399999995</v>
      </c>
      <c r="M49" s="31">
        <v>0</v>
      </c>
      <c r="N49" s="31">
        <v>116.44692405020747</v>
      </c>
      <c r="O49" s="31">
        <v>116.44692405020747</v>
      </c>
      <c r="P49" s="30">
        <v>0</v>
      </c>
      <c r="Q49" s="30">
        <v>2753</v>
      </c>
      <c r="R49" s="30">
        <v>2753</v>
      </c>
      <c r="S49" s="30">
        <v>2230.5044400000002</v>
      </c>
      <c r="T49" s="31">
        <v>0</v>
      </c>
      <c r="U49" s="31">
        <v>123.42499528940635</v>
      </c>
      <c r="V49" s="31">
        <v>123.42499528940635</v>
      </c>
      <c r="W49" s="30">
        <v>0</v>
      </c>
      <c r="X49" s="30">
        <v>2803</v>
      </c>
      <c r="Y49" s="30">
        <v>2803</v>
      </c>
      <c r="Z49" s="30">
        <v>2780.1695558472857</v>
      </c>
      <c r="AA49" s="31">
        <v>0</v>
      </c>
      <c r="AB49" s="31">
        <v>100.8211889129099</v>
      </c>
      <c r="AC49" s="31">
        <v>100.8211889129099</v>
      </c>
      <c r="AD49" s="30">
        <v>0</v>
      </c>
      <c r="AE49" s="30">
        <v>2747</v>
      </c>
      <c r="AF49" s="30">
        <v>2747</v>
      </c>
      <c r="AG49" s="30">
        <v>2762.5546754836305</v>
      </c>
      <c r="AH49" s="31">
        <v>0</v>
      </c>
      <c r="AI49" s="31">
        <v>99.436945968104425</v>
      </c>
      <c r="AJ49" s="31">
        <v>99.436945968104425</v>
      </c>
      <c r="AK49" s="30">
        <v>0</v>
      </c>
      <c r="AL49" s="30">
        <v>2702</v>
      </c>
      <c r="AM49" s="30">
        <v>2702</v>
      </c>
      <c r="AN49" s="30">
        <v>2763.8988881421647</v>
      </c>
      <c r="AO49" s="31">
        <v>0</v>
      </c>
      <c r="AP49" s="31">
        <v>97.76045034036062</v>
      </c>
      <c r="AQ49" s="31">
        <v>97.76045034036062</v>
      </c>
      <c r="AR49" s="30">
        <v>0</v>
      </c>
      <c r="AS49" s="30">
        <v>2653</v>
      </c>
      <c r="AT49" s="30">
        <v>2653</v>
      </c>
      <c r="AU49" s="30">
        <v>2753.3579677973703</v>
      </c>
      <c r="AV49" s="31">
        <v>0</v>
      </c>
      <c r="AW49" s="31">
        <v>96.355070100904655</v>
      </c>
      <c r="AX49" s="31">
        <v>96.355070100904655</v>
      </c>
      <c r="AY49" s="30">
        <v>0</v>
      </c>
      <c r="AZ49" s="30">
        <v>2641</v>
      </c>
      <c r="BA49" s="30">
        <v>2641</v>
      </c>
      <c r="BB49" s="30">
        <v>2741.7249980144202</v>
      </c>
      <c r="BC49" s="31">
        <v>0</v>
      </c>
      <c r="BD49" s="31">
        <v>96.326218052964236</v>
      </c>
      <c r="BE49" s="31">
        <v>96.326218052964236</v>
      </c>
      <c r="BF49" s="30">
        <v>0</v>
      </c>
      <c r="BG49" s="30">
        <v>2509</v>
      </c>
      <c r="BH49" s="30">
        <v>2509</v>
      </c>
      <c r="BI49" s="30">
        <v>2739.6630714233329</v>
      </c>
      <c r="BJ49" s="31">
        <v>0</v>
      </c>
      <c r="BK49" s="31">
        <v>91.58060442434271</v>
      </c>
      <c r="BL49" s="31">
        <v>91.58060442434271</v>
      </c>
      <c r="BM49" s="30">
        <v>0</v>
      </c>
      <c r="BN49" s="30">
        <v>2586</v>
      </c>
      <c r="BO49" s="30">
        <v>2586</v>
      </c>
      <c r="BP49" s="30">
        <v>2730.625905517943</v>
      </c>
      <c r="BQ49" s="31">
        <v>0</v>
      </c>
      <c r="BR49" s="31">
        <v>94.703562094474805</v>
      </c>
      <c r="BS49" s="31">
        <v>94.703562094474805</v>
      </c>
      <c r="BT49" s="30">
        <v>0</v>
      </c>
      <c r="BU49" s="30">
        <v>2537</v>
      </c>
      <c r="BV49" s="30">
        <v>2537</v>
      </c>
      <c r="BW49" s="30">
        <v>2727.351967949689</v>
      </c>
      <c r="BX49" s="31">
        <f t="shared" si="0"/>
        <v>0</v>
      </c>
      <c r="BY49" s="31">
        <f t="shared" si="1"/>
        <v>93.020630626827838</v>
      </c>
      <c r="BZ49" s="31">
        <f t="shared" si="2"/>
        <v>93.020630626827838</v>
      </c>
      <c r="CA49" s="30">
        <v>0</v>
      </c>
      <c r="CB49" s="30">
        <v>2532</v>
      </c>
      <c r="CC49" s="30">
        <v>2532</v>
      </c>
      <c r="CD49" s="30">
        <v>2719.3037390899999</v>
      </c>
      <c r="CE49" s="31">
        <v>0</v>
      </c>
      <c r="CF49" s="31">
        <v>93.112069961236472</v>
      </c>
      <c r="CG49" s="31">
        <v>93.112069961236472</v>
      </c>
      <c r="CH49" s="30">
        <v>0</v>
      </c>
      <c r="CI49" s="30">
        <v>2553</v>
      </c>
      <c r="CJ49" s="30">
        <v>2553</v>
      </c>
      <c r="CK49" s="30">
        <v>2617.3341658577647</v>
      </c>
      <c r="CL49" s="31">
        <v>0</v>
      </c>
      <c r="CM49" s="31">
        <v>97.541996482643214</v>
      </c>
      <c r="CN49" s="31">
        <v>97.541996482643214</v>
      </c>
      <c r="CR49" s="50"/>
      <c r="CS49" s="50"/>
      <c r="CT49" s="50"/>
    </row>
    <row r="50" spans="1:98">
      <c r="A50" s="29" t="s">
        <v>52</v>
      </c>
      <c r="B50" s="30">
        <v>249</v>
      </c>
      <c r="C50" s="30">
        <v>8001</v>
      </c>
      <c r="D50" s="30">
        <v>8250</v>
      </c>
      <c r="E50" s="30">
        <v>7945.6305899999998</v>
      </c>
      <c r="F50" s="31">
        <v>3.1337978424692907</v>
      </c>
      <c r="G50" s="31">
        <v>100.69685356464578</v>
      </c>
      <c r="H50" s="31">
        <v>103.83065140711507</v>
      </c>
      <c r="I50" s="30">
        <v>248</v>
      </c>
      <c r="J50" s="30">
        <v>7838</v>
      </c>
      <c r="K50" s="30">
        <v>8086</v>
      </c>
      <c r="L50" s="30">
        <v>7412.3417900000004</v>
      </c>
      <c r="M50" s="31">
        <v>3.3457712424240489</v>
      </c>
      <c r="N50" s="31">
        <v>105.7425604762891</v>
      </c>
      <c r="O50" s="31">
        <v>109.08833171871315</v>
      </c>
      <c r="P50" s="30">
        <v>228</v>
      </c>
      <c r="Q50" s="30">
        <v>7662</v>
      </c>
      <c r="R50" s="30">
        <v>7890</v>
      </c>
      <c r="S50" s="30">
        <v>7030.7511300000006</v>
      </c>
      <c r="T50" s="31">
        <v>3.2428967514883431</v>
      </c>
      <c r="U50" s="31">
        <v>108.97839872764774</v>
      </c>
      <c r="V50" s="31">
        <v>112.22129547913609</v>
      </c>
      <c r="W50" s="30">
        <v>233</v>
      </c>
      <c r="X50" s="30">
        <v>7521</v>
      </c>
      <c r="Y50" s="30">
        <v>7754</v>
      </c>
      <c r="Z50" s="30">
        <v>8247.1500487186622</v>
      </c>
      <c r="AA50" s="31">
        <v>2.8252183920941345</v>
      </c>
      <c r="AB50" s="31">
        <v>91.195139600600797</v>
      </c>
      <c r="AC50" s="31">
        <v>94.020357992694926</v>
      </c>
      <c r="AD50" s="30">
        <v>237</v>
      </c>
      <c r="AE50" s="30">
        <v>7365</v>
      </c>
      <c r="AF50" s="30">
        <v>7602</v>
      </c>
      <c r="AG50" s="30">
        <v>8073.2838382248992</v>
      </c>
      <c r="AH50" s="31">
        <v>2.9356084184463653</v>
      </c>
      <c r="AI50" s="31">
        <v>91.226818573238319</v>
      </c>
      <c r="AJ50" s="31">
        <v>94.162426991684683</v>
      </c>
      <c r="AK50" s="30">
        <v>225</v>
      </c>
      <c r="AL50" s="30">
        <v>7235</v>
      </c>
      <c r="AM50" s="30">
        <v>7460</v>
      </c>
      <c r="AN50" s="30">
        <v>7988.3481509450403</v>
      </c>
      <c r="AO50" s="31">
        <v>2.816602328146927</v>
      </c>
      <c r="AP50" s="31">
        <v>90.569412640635633</v>
      </c>
      <c r="AQ50" s="31">
        <v>93.386014968782561</v>
      </c>
      <c r="AR50" s="30">
        <v>277</v>
      </c>
      <c r="AS50" s="30">
        <v>7205</v>
      </c>
      <c r="AT50" s="30">
        <v>7482</v>
      </c>
      <c r="AU50" s="30">
        <v>7902.0543701763327</v>
      </c>
      <c r="AV50" s="31">
        <v>3.5054175411073363</v>
      </c>
      <c r="AW50" s="31">
        <v>91.178820879705256</v>
      </c>
      <c r="AX50" s="31">
        <v>94.684238420812591</v>
      </c>
      <c r="AY50" s="30">
        <v>272</v>
      </c>
      <c r="AZ50" s="30">
        <v>7063</v>
      </c>
      <c r="BA50" s="30">
        <v>7335</v>
      </c>
      <c r="BB50" s="30">
        <v>7868.5917509161845</v>
      </c>
      <c r="BC50" s="31">
        <v>3.4567811955465793</v>
      </c>
      <c r="BD50" s="31">
        <v>89.761932294652539</v>
      </c>
      <c r="BE50" s="31">
        <v>93.218713490199107</v>
      </c>
      <c r="BF50" s="30">
        <v>254</v>
      </c>
      <c r="BG50" s="30">
        <v>7058</v>
      </c>
      <c r="BH50" s="30">
        <v>7312</v>
      </c>
      <c r="BI50" s="30">
        <v>7867.9321255949271</v>
      </c>
      <c r="BJ50" s="31">
        <v>3.2282942448590837</v>
      </c>
      <c r="BK50" s="31">
        <v>89.705908583525243</v>
      </c>
      <c r="BL50" s="31">
        <v>92.934202828384329</v>
      </c>
      <c r="BM50" s="30">
        <v>268</v>
      </c>
      <c r="BN50" s="30">
        <v>6902</v>
      </c>
      <c r="BO50" s="30">
        <v>7170</v>
      </c>
      <c r="BP50" s="30">
        <v>7876.449146977684</v>
      </c>
      <c r="BQ50" s="31">
        <v>3.4025484707513889</v>
      </c>
      <c r="BR50" s="31">
        <v>87.628319198231665</v>
      </c>
      <c r="BS50" s="31">
        <v>91.030867668983049</v>
      </c>
      <c r="BT50" s="30">
        <v>276</v>
      </c>
      <c r="BU50" s="30">
        <v>6871</v>
      </c>
      <c r="BV50" s="30">
        <v>7147</v>
      </c>
      <c r="BW50" s="30">
        <v>7885.3408612181365</v>
      </c>
      <c r="BX50" s="31">
        <f t="shared" si="0"/>
        <v>3.5001657487938092</v>
      </c>
      <c r="BY50" s="31">
        <f t="shared" si="1"/>
        <v>87.136372681022706</v>
      </c>
      <c r="BZ50" s="31">
        <f t="shared" si="2"/>
        <v>90.636538429816511</v>
      </c>
      <c r="CA50" s="30">
        <v>266</v>
      </c>
      <c r="CB50" s="30">
        <v>6815</v>
      </c>
      <c r="CC50" s="30">
        <v>7081</v>
      </c>
      <c r="CD50" s="30">
        <v>7898.1901469000004</v>
      </c>
      <c r="CE50" s="31">
        <v>3.367860168628678</v>
      </c>
      <c r="CF50" s="31">
        <v>86.285590410543008</v>
      </c>
      <c r="CG50" s="31">
        <v>89.65345057917169</v>
      </c>
      <c r="CH50" s="30">
        <v>286</v>
      </c>
      <c r="CI50" s="30">
        <v>6739</v>
      </c>
      <c r="CJ50" s="30">
        <v>7025</v>
      </c>
      <c r="CK50" s="30">
        <v>7144.9161899673509</v>
      </c>
      <c r="CL50" s="31">
        <v>4.0028461131789275</v>
      </c>
      <c r="CM50" s="31">
        <v>94.318811037457309</v>
      </c>
      <c r="CN50" s="31">
        <v>98.321657150636241</v>
      </c>
      <c r="CR50" s="50"/>
      <c r="CS50" s="50"/>
      <c r="CT50" s="50"/>
    </row>
    <row r="51" spans="1:98">
      <c r="A51" s="29" t="s">
        <v>53</v>
      </c>
      <c r="B51" s="30">
        <v>0</v>
      </c>
      <c r="C51" s="30">
        <v>5353</v>
      </c>
      <c r="D51" s="30">
        <v>5353</v>
      </c>
      <c r="E51" s="30">
        <v>5365.4198900000001</v>
      </c>
      <c r="F51" s="31">
        <v>0</v>
      </c>
      <c r="G51" s="31">
        <v>99.768519701074126</v>
      </c>
      <c r="H51" s="31">
        <v>99.768519701074126</v>
      </c>
      <c r="I51" s="30">
        <v>0</v>
      </c>
      <c r="J51" s="30">
        <v>5277</v>
      </c>
      <c r="K51" s="30">
        <v>5277</v>
      </c>
      <c r="L51" s="30">
        <v>5345.3020999999999</v>
      </c>
      <c r="M51" s="31">
        <v>0</v>
      </c>
      <c r="N51" s="31">
        <v>98.722203184736742</v>
      </c>
      <c r="O51" s="31">
        <v>98.722203184736742</v>
      </c>
      <c r="P51" s="30">
        <v>0</v>
      </c>
      <c r="Q51" s="30">
        <v>5296</v>
      </c>
      <c r="R51" s="30">
        <v>5296</v>
      </c>
      <c r="S51" s="30">
        <v>5215.95075</v>
      </c>
      <c r="T51" s="31">
        <v>0</v>
      </c>
      <c r="U51" s="31">
        <v>101.53470103221353</v>
      </c>
      <c r="V51" s="31">
        <v>101.53470103221353</v>
      </c>
      <c r="W51" s="30">
        <v>0</v>
      </c>
      <c r="X51" s="30">
        <v>5279</v>
      </c>
      <c r="Y51" s="30">
        <v>5279</v>
      </c>
      <c r="Z51" s="30">
        <v>5562.2087953497703</v>
      </c>
      <c r="AA51" s="31">
        <v>0</v>
      </c>
      <c r="AB51" s="31">
        <v>94.908339370745239</v>
      </c>
      <c r="AC51" s="31">
        <v>94.908339370745239</v>
      </c>
      <c r="AD51" s="30">
        <v>0</v>
      </c>
      <c r="AE51" s="30">
        <v>5201</v>
      </c>
      <c r="AF51" s="30">
        <v>5201</v>
      </c>
      <c r="AG51" s="30">
        <v>5499.1566107978379</v>
      </c>
      <c r="AH51" s="31">
        <v>0</v>
      </c>
      <c r="AI51" s="31">
        <v>94.578139305718366</v>
      </c>
      <c r="AJ51" s="31">
        <v>94.578139305718366</v>
      </c>
      <c r="AK51" s="30">
        <v>0</v>
      </c>
      <c r="AL51" s="30">
        <v>5039</v>
      </c>
      <c r="AM51" s="30">
        <v>5039</v>
      </c>
      <c r="AN51" s="30">
        <v>5439.2125742474336</v>
      </c>
      <c r="AO51" s="31">
        <v>0</v>
      </c>
      <c r="AP51" s="31">
        <v>92.642086169930465</v>
      </c>
      <c r="AQ51" s="31">
        <v>92.642086169930465</v>
      </c>
      <c r="AR51" s="30">
        <v>0</v>
      </c>
      <c r="AS51" s="30">
        <v>4949</v>
      </c>
      <c r="AT51" s="30">
        <v>4949</v>
      </c>
      <c r="AU51" s="30">
        <v>5356.0723079324998</v>
      </c>
      <c r="AV51" s="31">
        <v>0</v>
      </c>
      <c r="AW51" s="31">
        <v>92.399798125771866</v>
      </c>
      <c r="AX51" s="31">
        <v>92.399798125771866</v>
      </c>
      <c r="AY51" s="30">
        <v>0</v>
      </c>
      <c r="AZ51" s="30">
        <v>4959</v>
      </c>
      <c r="BA51" s="30">
        <v>4959</v>
      </c>
      <c r="BB51" s="30">
        <v>5232.4681310722253</v>
      </c>
      <c r="BC51" s="31">
        <v>0</v>
      </c>
      <c r="BD51" s="31">
        <v>94.773630259718615</v>
      </c>
      <c r="BE51" s="31">
        <v>94.773630259718615</v>
      </c>
      <c r="BF51" s="30">
        <v>0</v>
      </c>
      <c r="BG51" s="30">
        <v>4850</v>
      </c>
      <c r="BH51" s="30">
        <v>4850</v>
      </c>
      <c r="BI51" s="30">
        <v>5108.0897814820473</v>
      </c>
      <c r="BJ51" s="31">
        <v>0</v>
      </c>
      <c r="BK51" s="31">
        <v>94.947430594942176</v>
      </c>
      <c r="BL51" s="31">
        <v>94.947430594942176</v>
      </c>
      <c r="BM51" s="30">
        <v>0</v>
      </c>
      <c r="BN51" s="30">
        <v>4717</v>
      </c>
      <c r="BO51" s="30">
        <v>4717</v>
      </c>
      <c r="BP51" s="30">
        <v>4992.8562149829631</v>
      </c>
      <c r="BQ51" s="31">
        <v>0</v>
      </c>
      <c r="BR51" s="31">
        <v>94.474981791881945</v>
      </c>
      <c r="BS51" s="31">
        <v>94.474981791881945</v>
      </c>
      <c r="BT51" s="30">
        <v>0</v>
      </c>
      <c r="BU51" s="30">
        <v>4539</v>
      </c>
      <c r="BV51" s="30">
        <v>4539</v>
      </c>
      <c r="BW51" s="30">
        <v>4900.6955133517631</v>
      </c>
      <c r="BX51" s="31">
        <f t="shared" si="0"/>
        <v>0</v>
      </c>
      <c r="BY51" s="31">
        <f t="shared" si="1"/>
        <v>92.619506509507943</v>
      </c>
      <c r="BZ51" s="31">
        <f t="shared" si="2"/>
        <v>92.619506509507943</v>
      </c>
      <c r="CA51" s="30">
        <v>0</v>
      </c>
      <c r="CB51" s="30">
        <v>4539</v>
      </c>
      <c r="CC51" s="30">
        <v>4539</v>
      </c>
      <c r="CD51" s="30">
        <v>4829.1528159</v>
      </c>
      <c r="CE51" s="31">
        <v>0</v>
      </c>
      <c r="CF51" s="31">
        <v>93.991641454280114</v>
      </c>
      <c r="CG51" s="31">
        <v>93.991641454280114</v>
      </c>
      <c r="CH51" s="30">
        <v>0</v>
      </c>
      <c r="CI51" s="30">
        <v>4555</v>
      </c>
      <c r="CJ51" s="30">
        <v>4555</v>
      </c>
      <c r="CK51" s="30">
        <v>5586.7342033182686</v>
      </c>
      <c r="CL51" s="31">
        <v>0</v>
      </c>
      <c r="CM51" s="31">
        <v>81.532427250513095</v>
      </c>
      <c r="CN51" s="31">
        <v>81.532427250513095</v>
      </c>
      <c r="CR51" s="50"/>
      <c r="CS51" s="50"/>
      <c r="CT51" s="50"/>
    </row>
    <row r="52" spans="1:98">
      <c r="A52" s="29" t="s">
        <v>54</v>
      </c>
      <c r="B52" s="30">
        <v>729</v>
      </c>
      <c r="C52" s="30">
        <v>10770</v>
      </c>
      <c r="D52" s="30">
        <v>11499</v>
      </c>
      <c r="E52" s="30">
        <v>12691.547890000002</v>
      </c>
      <c r="F52" s="31">
        <v>5.7439802167424974</v>
      </c>
      <c r="G52" s="31">
        <v>84.859625424302749</v>
      </c>
      <c r="H52" s="31">
        <v>90.603605641045249</v>
      </c>
      <c r="I52" s="30">
        <v>693</v>
      </c>
      <c r="J52" s="30">
        <v>10903</v>
      </c>
      <c r="K52" s="30">
        <v>11596</v>
      </c>
      <c r="L52" s="30">
        <v>12299.807779999999</v>
      </c>
      <c r="M52" s="31">
        <v>5.6342343912629831</v>
      </c>
      <c r="N52" s="31">
        <v>88.643661714199567</v>
      </c>
      <c r="O52" s="31">
        <v>94.27789610546256</v>
      </c>
      <c r="P52" s="30">
        <v>658</v>
      </c>
      <c r="Q52" s="30">
        <v>10995</v>
      </c>
      <c r="R52" s="30">
        <v>11653</v>
      </c>
      <c r="S52" s="30">
        <v>12004.06221</v>
      </c>
      <c r="T52" s="31">
        <v>5.4814777571866644</v>
      </c>
      <c r="U52" s="31">
        <v>91.593993830193583</v>
      </c>
      <c r="V52" s="31">
        <v>97.07547158738025</v>
      </c>
      <c r="W52" s="30">
        <v>639</v>
      </c>
      <c r="X52" s="30">
        <v>10965</v>
      </c>
      <c r="Y52" s="30">
        <v>11604</v>
      </c>
      <c r="Z52" s="30">
        <v>13971.390311593948</v>
      </c>
      <c r="AA52" s="31">
        <v>4.5736321564915086</v>
      </c>
      <c r="AB52" s="31">
        <v>78.481810009279172</v>
      </c>
      <c r="AC52" s="31">
        <v>83.055442165770671</v>
      </c>
      <c r="AD52" s="30">
        <v>569</v>
      </c>
      <c r="AE52" s="30">
        <v>11013</v>
      </c>
      <c r="AF52" s="30">
        <v>11582</v>
      </c>
      <c r="AG52" s="30">
        <v>13788.206040728033</v>
      </c>
      <c r="AH52" s="31">
        <v>4.1267152399613849</v>
      </c>
      <c r="AI52" s="31">
        <v>79.872609732328172</v>
      </c>
      <c r="AJ52" s="31">
        <v>83.999324972289557</v>
      </c>
      <c r="AK52" s="30">
        <v>584</v>
      </c>
      <c r="AL52" s="30">
        <v>10808</v>
      </c>
      <c r="AM52" s="30">
        <v>11392</v>
      </c>
      <c r="AN52" s="30">
        <v>13548.746791224754</v>
      </c>
      <c r="AO52" s="31">
        <v>4.3103617552159506</v>
      </c>
      <c r="AP52" s="31">
        <v>79.771215497215735</v>
      </c>
      <c r="AQ52" s="31">
        <v>84.081577252431686</v>
      </c>
      <c r="AR52" s="30">
        <v>709</v>
      </c>
      <c r="AS52" s="30">
        <v>10591</v>
      </c>
      <c r="AT52" s="30">
        <v>11300</v>
      </c>
      <c r="AU52" s="30">
        <v>13333.086346116834</v>
      </c>
      <c r="AV52" s="31">
        <v>5.3175985034139615</v>
      </c>
      <c r="AW52" s="31">
        <v>79.433971438162573</v>
      </c>
      <c r="AX52" s="31">
        <v>84.751569941576548</v>
      </c>
      <c r="AY52" s="30">
        <v>706</v>
      </c>
      <c r="AZ52" s="30">
        <v>10572</v>
      </c>
      <c r="BA52" s="30">
        <v>11278</v>
      </c>
      <c r="BB52" s="30">
        <v>13359.836288936003</v>
      </c>
      <c r="BC52" s="31">
        <v>5.2844958929974046</v>
      </c>
      <c r="BD52" s="31">
        <v>79.132706205054632</v>
      </c>
      <c r="BE52" s="31">
        <v>84.41720209805203</v>
      </c>
      <c r="BF52" s="30">
        <v>692</v>
      </c>
      <c r="BG52" s="30">
        <v>10239</v>
      </c>
      <c r="BH52" s="30">
        <v>10931</v>
      </c>
      <c r="BI52" s="30">
        <v>13377.254879196487</v>
      </c>
      <c r="BJ52" s="31">
        <v>5.1729596710918422</v>
      </c>
      <c r="BK52" s="31">
        <v>76.540367156516425</v>
      </c>
      <c r="BL52" s="31">
        <v>81.71332682760827</v>
      </c>
      <c r="BM52" s="30">
        <v>702</v>
      </c>
      <c r="BN52" s="30">
        <v>10221</v>
      </c>
      <c r="BO52" s="30">
        <v>10923</v>
      </c>
      <c r="BP52" s="30">
        <v>13381.884520644029</v>
      </c>
      <c r="BQ52" s="31">
        <v>5.2458979071074427</v>
      </c>
      <c r="BR52" s="31">
        <v>76.379376792799391</v>
      </c>
      <c r="BS52" s="31">
        <v>81.625274699906839</v>
      </c>
      <c r="BT52" s="30">
        <v>741</v>
      </c>
      <c r="BU52" s="30">
        <v>9745</v>
      </c>
      <c r="BV52" s="30">
        <v>10486</v>
      </c>
      <c r="BW52" s="30">
        <v>13386.418732462364</v>
      </c>
      <c r="BX52" s="31">
        <f t="shared" si="0"/>
        <v>5.5354610879088852</v>
      </c>
      <c r="BY52" s="31">
        <f t="shared" si="1"/>
        <v>72.797663025198503</v>
      </c>
      <c r="BZ52" s="31">
        <f t="shared" si="2"/>
        <v>78.333124113107388</v>
      </c>
      <c r="CA52" s="30">
        <v>776</v>
      </c>
      <c r="CB52" s="30">
        <v>9473</v>
      </c>
      <c r="CC52" s="30">
        <v>10249</v>
      </c>
      <c r="CD52" s="30">
        <v>13389.098673699998</v>
      </c>
      <c r="CE52" s="31">
        <v>5.7957598111087565</v>
      </c>
      <c r="CF52" s="31">
        <v>70.751588518857275</v>
      </c>
      <c r="CG52" s="31">
        <v>76.547348329966027</v>
      </c>
      <c r="CH52" s="30">
        <v>747</v>
      </c>
      <c r="CI52" s="30">
        <v>9308</v>
      </c>
      <c r="CJ52" s="30">
        <v>10055</v>
      </c>
      <c r="CK52" s="30">
        <v>13093.591106507647</v>
      </c>
      <c r="CL52" s="31">
        <v>5.7050811646984565</v>
      </c>
      <c r="CM52" s="31">
        <v>71.088213495332312</v>
      </c>
      <c r="CN52" s="31">
        <v>76.793294660030767</v>
      </c>
      <c r="CR52" s="50"/>
      <c r="CS52" s="50"/>
      <c r="CT52" s="50"/>
    </row>
    <row r="53" spans="1:98">
      <c r="A53" s="29" t="s">
        <v>55</v>
      </c>
      <c r="B53" s="30">
        <v>846</v>
      </c>
      <c r="C53" s="30">
        <v>30498</v>
      </c>
      <c r="D53" s="30">
        <v>31344</v>
      </c>
      <c r="E53" s="30">
        <v>31965.745799999997</v>
      </c>
      <c r="F53" s="31">
        <v>2.6465830182507428</v>
      </c>
      <c r="G53" s="31">
        <v>95.408379303322874</v>
      </c>
      <c r="H53" s="31">
        <v>98.054962321573626</v>
      </c>
      <c r="I53" s="30">
        <v>790</v>
      </c>
      <c r="J53" s="30">
        <v>30567</v>
      </c>
      <c r="K53" s="30">
        <v>31357</v>
      </c>
      <c r="L53" s="30">
        <v>30779.326560000001</v>
      </c>
      <c r="M53" s="31">
        <v>2.5666578456809486</v>
      </c>
      <c r="N53" s="31">
        <v>99.31016502396146</v>
      </c>
      <c r="O53" s="31">
        <v>101.87682286964241</v>
      </c>
      <c r="P53" s="30">
        <v>799</v>
      </c>
      <c r="Q53" s="30">
        <v>30649</v>
      </c>
      <c r="R53" s="30">
        <v>31448</v>
      </c>
      <c r="S53" s="30">
        <v>29711.111130000001</v>
      </c>
      <c r="T53" s="31">
        <v>2.6892296168393082</v>
      </c>
      <c r="U53" s="31">
        <v>103.15669402566702</v>
      </c>
      <c r="V53" s="31">
        <v>105.84592364250634</v>
      </c>
      <c r="W53" s="30">
        <v>769</v>
      </c>
      <c r="X53" s="30">
        <v>30607</v>
      </c>
      <c r="Y53" s="30">
        <v>31376</v>
      </c>
      <c r="Z53" s="30">
        <v>34271.396855844068</v>
      </c>
      <c r="AA53" s="31">
        <v>2.2438536813502181</v>
      </c>
      <c r="AB53" s="31">
        <v>89.307710825859715</v>
      </c>
      <c r="AC53" s="31">
        <v>91.551564507209932</v>
      </c>
      <c r="AD53" s="30">
        <v>787</v>
      </c>
      <c r="AE53" s="30">
        <v>30546</v>
      </c>
      <c r="AF53" s="30">
        <v>31333</v>
      </c>
      <c r="AG53" s="30">
        <v>34098.639207306558</v>
      </c>
      <c r="AH53" s="31">
        <v>2.3080099918807431</v>
      </c>
      <c r="AI53" s="31">
        <v>89.581287435818524</v>
      </c>
      <c r="AJ53" s="31">
        <v>91.889297427699262</v>
      </c>
      <c r="AK53" s="30">
        <v>776</v>
      </c>
      <c r="AL53" s="30">
        <v>30566</v>
      </c>
      <c r="AM53" s="30">
        <v>31342</v>
      </c>
      <c r="AN53" s="30">
        <v>33822.354764135162</v>
      </c>
      <c r="AO53" s="31">
        <v>2.2943405490585813</v>
      </c>
      <c r="AP53" s="31">
        <v>90.372181987789432</v>
      </c>
      <c r="AQ53" s="31">
        <v>92.666522536848021</v>
      </c>
      <c r="AR53" s="30">
        <v>889</v>
      </c>
      <c r="AS53" s="30">
        <v>30089</v>
      </c>
      <c r="AT53" s="30">
        <v>30978</v>
      </c>
      <c r="AU53" s="30">
        <v>33657.742014887001</v>
      </c>
      <c r="AV53" s="31">
        <v>2.6412942365735366</v>
      </c>
      <c r="AW53" s="31">
        <v>89.396965449112642</v>
      </c>
      <c r="AX53" s="31">
        <v>92.038259685686171</v>
      </c>
      <c r="AY53" s="30">
        <v>888</v>
      </c>
      <c r="AZ53" s="30">
        <v>30361</v>
      </c>
      <c r="BA53" s="30">
        <v>31249</v>
      </c>
      <c r="BB53" s="30">
        <v>33527.878492019168</v>
      </c>
      <c r="BC53" s="31">
        <v>2.6485421683074151</v>
      </c>
      <c r="BD53" s="31">
        <v>90.554491860339454</v>
      </c>
      <c r="BE53" s="31">
        <v>93.203034028646869</v>
      </c>
      <c r="BF53" s="30">
        <v>943</v>
      </c>
      <c r="BG53" s="30">
        <v>29974</v>
      </c>
      <c r="BH53" s="30">
        <v>30917</v>
      </c>
      <c r="BI53" s="30">
        <v>33414.161134005131</v>
      </c>
      <c r="BJ53" s="31">
        <v>2.8221567383306891</v>
      </c>
      <c r="BK53" s="31">
        <v>89.704481521446525</v>
      </c>
      <c r="BL53" s="31">
        <v>92.526638259777215</v>
      </c>
      <c r="BM53" s="30">
        <v>1008</v>
      </c>
      <c r="BN53" s="30">
        <v>29977</v>
      </c>
      <c r="BO53" s="30">
        <v>30985</v>
      </c>
      <c r="BP53" s="30">
        <v>33334.065519274583</v>
      </c>
      <c r="BQ53" s="31">
        <v>3.0239335775504173</v>
      </c>
      <c r="BR53" s="31">
        <v>89.929024656973084</v>
      </c>
      <c r="BS53" s="31">
        <v>92.952958234523493</v>
      </c>
      <c r="BT53" s="30">
        <v>1000</v>
      </c>
      <c r="BU53" s="30">
        <v>28829</v>
      </c>
      <c r="BV53" s="30">
        <v>29829</v>
      </c>
      <c r="BW53" s="30">
        <v>33286.033625841992</v>
      </c>
      <c r="BX53" s="31">
        <f t="shared" si="0"/>
        <v>3.004263022866259</v>
      </c>
      <c r="BY53" s="31">
        <f t="shared" si="1"/>
        <v>86.609898686211366</v>
      </c>
      <c r="BZ53" s="31">
        <f t="shared" si="2"/>
        <v>89.614161709077635</v>
      </c>
      <c r="CA53" s="30">
        <v>1009</v>
      </c>
      <c r="CB53" s="30">
        <v>28537</v>
      </c>
      <c r="CC53" s="30">
        <v>29546</v>
      </c>
      <c r="CD53" s="30">
        <v>33190.597829999999</v>
      </c>
      <c r="CE53" s="31">
        <v>3.0400175530673774</v>
      </c>
      <c r="CF53" s="31">
        <v>85.979168396316894</v>
      </c>
      <c r="CG53" s="31">
        <v>89.019185949384266</v>
      </c>
      <c r="CH53" s="30">
        <v>1000</v>
      </c>
      <c r="CI53" s="30">
        <v>27936</v>
      </c>
      <c r="CJ53" s="30">
        <v>28936</v>
      </c>
      <c r="CK53" s="30">
        <v>31225.158477205699</v>
      </c>
      <c r="CL53" s="31">
        <v>3.2025457956602459</v>
      </c>
      <c r="CM53" s="31">
        <v>89.466319347564635</v>
      </c>
      <c r="CN53" s="31">
        <v>92.668865143224878</v>
      </c>
      <c r="CR53" s="50"/>
      <c r="CS53" s="50"/>
      <c r="CT53" s="50"/>
    </row>
    <row r="54" spans="1:98">
      <c r="A54" s="29" t="s">
        <v>56</v>
      </c>
      <c r="B54" s="30">
        <v>0</v>
      </c>
      <c r="C54" s="30">
        <v>6120</v>
      </c>
      <c r="D54" s="30">
        <v>6120</v>
      </c>
      <c r="E54" s="30">
        <v>6123.9737699999996</v>
      </c>
      <c r="F54" s="31">
        <v>0</v>
      </c>
      <c r="G54" s="31">
        <v>99.935111250484681</v>
      </c>
      <c r="H54" s="31">
        <v>99.935111250484681</v>
      </c>
      <c r="I54" s="30">
        <v>0</v>
      </c>
      <c r="J54" s="30">
        <v>5973</v>
      </c>
      <c r="K54" s="30">
        <v>5973</v>
      </c>
      <c r="L54" s="30">
        <v>5988.7597599999999</v>
      </c>
      <c r="M54" s="31">
        <v>0</v>
      </c>
      <c r="N54" s="31">
        <v>99.736844344545901</v>
      </c>
      <c r="O54" s="31">
        <v>99.736844344545901</v>
      </c>
      <c r="P54" s="30">
        <v>0</v>
      </c>
      <c r="Q54" s="30">
        <v>5836</v>
      </c>
      <c r="R54" s="30">
        <v>5836</v>
      </c>
      <c r="S54" s="30">
        <v>5812.8968000000004</v>
      </c>
      <c r="T54" s="31">
        <v>0</v>
      </c>
      <c r="U54" s="31">
        <v>100.39744727620142</v>
      </c>
      <c r="V54" s="31">
        <v>100.39744727620142</v>
      </c>
      <c r="W54" s="30">
        <v>0</v>
      </c>
      <c r="X54" s="30">
        <v>5931</v>
      </c>
      <c r="Y54" s="30">
        <v>5931</v>
      </c>
      <c r="Z54" s="30">
        <v>5881.1073400366477</v>
      </c>
      <c r="AA54" s="31">
        <v>0</v>
      </c>
      <c r="AB54" s="31">
        <v>100.84835486037977</v>
      </c>
      <c r="AC54" s="31">
        <v>100.84835486037977</v>
      </c>
      <c r="AD54" s="30">
        <v>0</v>
      </c>
      <c r="AE54" s="30">
        <v>5890</v>
      </c>
      <c r="AF54" s="30">
        <v>5890</v>
      </c>
      <c r="AG54" s="30">
        <v>5726.2631323702708</v>
      </c>
      <c r="AH54" s="31">
        <v>0</v>
      </c>
      <c r="AI54" s="31">
        <v>102.85940173975123</v>
      </c>
      <c r="AJ54" s="31">
        <v>102.85940173975123</v>
      </c>
      <c r="AK54" s="30">
        <v>0</v>
      </c>
      <c r="AL54" s="30">
        <v>5753</v>
      </c>
      <c r="AM54" s="30">
        <v>5753</v>
      </c>
      <c r="AN54" s="30">
        <v>5625.0509069191139</v>
      </c>
      <c r="AO54" s="31">
        <v>0</v>
      </c>
      <c r="AP54" s="31">
        <v>102.27462995798851</v>
      </c>
      <c r="AQ54" s="31">
        <v>102.27462995798851</v>
      </c>
      <c r="AR54" s="30">
        <v>0</v>
      </c>
      <c r="AS54" s="30">
        <v>5660</v>
      </c>
      <c r="AT54" s="30">
        <v>5660</v>
      </c>
      <c r="AU54" s="30">
        <v>5542.9586314763583</v>
      </c>
      <c r="AV54" s="31">
        <v>0</v>
      </c>
      <c r="AW54" s="31">
        <v>102.11153241987066</v>
      </c>
      <c r="AX54" s="31">
        <v>102.11153241987066</v>
      </c>
      <c r="AY54" s="30">
        <v>0</v>
      </c>
      <c r="AZ54" s="30">
        <v>5597</v>
      </c>
      <c r="BA54" s="30">
        <v>5597</v>
      </c>
      <c r="BB54" s="30">
        <v>5381.2691826573418</v>
      </c>
      <c r="BC54" s="31">
        <v>0</v>
      </c>
      <c r="BD54" s="31">
        <v>104.00892075865507</v>
      </c>
      <c r="BE54" s="31">
        <v>104.00892075865507</v>
      </c>
      <c r="BF54" s="30">
        <v>0</v>
      </c>
      <c r="BG54" s="30">
        <v>5437</v>
      </c>
      <c r="BH54" s="30">
        <v>5437</v>
      </c>
      <c r="BI54" s="30">
        <v>5224.9622332024455</v>
      </c>
      <c r="BJ54" s="31">
        <v>0</v>
      </c>
      <c r="BK54" s="31">
        <v>104.05816841029286</v>
      </c>
      <c r="BL54" s="31">
        <v>104.05816841029286</v>
      </c>
      <c r="BM54" s="30">
        <v>0</v>
      </c>
      <c r="BN54" s="30">
        <v>5359</v>
      </c>
      <c r="BO54" s="30">
        <v>5359</v>
      </c>
      <c r="BP54" s="30">
        <v>5093.0898014687045</v>
      </c>
      <c r="BQ54" s="31">
        <v>0</v>
      </c>
      <c r="BR54" s="31">
        <v>105.22099960724461</v>
      </c>
      <c r="BS54" s="31">
        <v>105.22099960724461</v>
      </c>
      <c r="BT54" s="30">
        <v>0</v>
      </c>
      <c r="BU54" s="30">
        <v>5184</v>
      </c>
      <c r="BV54" s="30">
        <v>5184</v>
      </c>
      <c r="BW54" s="30">
        <v>4974.4893876388378</v>
      </c>
      <c r="BX54" s="31">
        <f t="shared" si="0"/>
        <v>0</v>
      </c>
      <c r="BY54" s="31">
        <f t="shared" si="1"/>
        <v>104.21170086083163</v>
      </c>
      <c r="BZ54" s="31">
        <f t="shared" si="2"/>
        <v>104.21170086083163</v>
      </c>
      <c r="CA54" s="30">
        <v>0</v>
      </c>
      <c r="CB54" s="30">
        <v>5019</v>
      </c>
      <c r="CC54" s="30">
        <v>5019</v>
      </c>
      <c r="CD54" s="30">
        <v>4867.3614168000004</v>
      </c>
      <c r="CE54" s="31">
        <v>0</v>
      </c>
      <c r="CF54" s="31">
        <v>103.11541655149358</v>
      </c>
      <c r="CG54" s="31">
        <v>103.11541655149358</v>
      </c>
      <c r="CH54" s="30">
        <v>0</v>
      </c>
      <c r="CI54" s="30">
        <v>5093</v>
      </c>
      <c r="CJ54" s="30">
        <v>5093</v>
      </c>
      <c r="CK54" s="30">
        <v>5587.1027773188689</v>
      </c>
      <c r="CL54" s="31">
        <v>0</v>
      </c>
      <c r="CM54" s="31">
        <v>91.156368568612976</v>
      </c>
      <c r="CN54" s="31">
        <v>91.156368568612976</v>
      </c>
      <c r="CR54" s="50"/>
      <c r="CS54" s="50"/>
      <c r="CT54" s="50"/>
    </row>
    <row r="55" spans="1:98">
      <c r="A55" s="29" t="s">
        <v>57</v>
      </c>
      <c r="B55" s="30">
        <v>285</v>
      </c>
      <c r="C55" s="30">
        <v>13435</v>
      </c>
      <c r="D55" s="30">
        <v>13720</v>
      </c>
      <c r="E55" s="30">
        <v>13898.727269999999</v>
      </c>
      <c r="F55" s="31">
        <v>2.0505474671422919</v>
      </c>
      <c r="G55" s="31">
        <v>96.663527091427</v>
      </c>
      <c r="H55" s="31">
        <v>98.71407455856928</v>
      </c>
      <c r="I55" s="30">
        <v>326</v>
      </c>
      <c r="J55" s="30">
        <v>13415</v>
      </c>
      <c r="K55" s="30">
        <v>13741</v>
      </c>
      <c r="L55" s="30">
        <v>13725.172989999999</v>
      </c>
      <c r="M55" s="31">
        <v>2.3751977496933541</v>
      </c>
      <c r="N55" s="31">
        <v>97.74011598814829</v>
      </c>
      <c r="O55" s="31">
        <v>100.11531373784163</v>
      </c>
      <c r="P55" s="30">
        <v>331</v>
      </c>
      <c r="Q55" s="30">
        <v>13519</v>
      </c>
      <c r="R55" s="30">
        <v>13850</v>
      </c>
      <c r="S55" s="30">
        <v>13539.174819999998</v>
      </c>
      <c r="T55" s="31">
        <v>2.4447575601952383</v>
      </c>
      <c r="U55" s="31">
        <v>99.850989293895537</v>
      </c>
      <c r="V55" s="31">
        <v>102.29574685409078</v>
      </c>
      <c r="W55" s="30">
        <v>332</v>
      </c>
      <c r="X55" s="30">
        <v>13658</v>
      </c>
      <c r="Y55" s="30">
        <v>13990</v>
      </c>
      <c r="Z55" s="30">
        <v>14566.987738021317</v>
      </c>
      <c r="AA55" s="31">
        <v>2.2791259659912142</v>
      </c>
      <c r="AB55" s="31">
        <v>93.759947119000003</v>
      </c>
      <c r="AC55" s="31">
        <v>96.039073084991216</v>
      </c>
      <c r="AD55" s="30">
        <v>331</v>
      </c>
      <c r="AE55" s="30">
        <v>13667</v>
      </c>
      <c r="AF55" s="30">
        <v>13998</v>
      </c>
      <c r="AG55" s="30">
        <v>14488.464794803402</v>
      </c>
      <c r="AH55" s="31">
        <v>2.2845760726748652</v>
      </c>
      <c r="AI55" s="31">
        <v>94.330215061170335</v>
      </c>
      <c r="AJ55" s="31">
        <v>96.614791133845202</v>
      </c>
      <c r="AK55" s="30">
        <v>336</v>
      </c>
      <c r="AL55" s="30">
        <v>13852</v>
      </c>
      <c r="AM55" s="30">
        <v>14188</v>
      </c>
      <c r="AN55" s="30">
        <v>14410.439318183144</v>
      </c>
      <c r="AO55" s="31">
        <v>2.3316430025560289</v>
      </c>
      <c r="AP55" s="31">
        <v>96.124758545851535</v>
      </c>
      <c r="AQ55" s="31">
        <v>98.456401548407555</v>
      </c>
      <c r="AR55" s="30">
        <v>341</v>
      </c>
      <c r="AS55" s="30">
        <v>14036</v>
      </c>
      <c r="AT55" s="30">
        <v>14377</v>
      </c>
      <c r="AU55" s="30">
        <v>14310.027316108171</v>
      </c>
      <c r="AV55" s="31">
        <v>2.3829444379617026</v>
      </c>
      <c r="AW55" s="31">
        <v>98.085067833520412</v>
      </c>
      <c r="AX55" s="31">
        <v>100.46801227148212</v>
      </c>
      <c r="AY55" s="30">
        <v>319</v>
      </c>
      <c r="AZ55" s="30">
        <v>14159</v>
      </c>
      <c r="BA55" s="30">
        <v>14478</v>
      </c>
      <c r="BB55" s="30">
        <v>14189.473039343789</v>
      </c>
      <c r="BC55" s="31">
        <v>2.2481455027645803</v>
      </c>
      <c r="BD55" s="31">
        <v>99.785241923647945</v>
      </c>
      <c r="BE55" s="31">
        <v>102.03338742641253</v>
      </c>
      <c r="BF55" s="30">
        <v>287</v>
      </c>
      <c r="BG55" s="30">
        <v>14019</v>
      </c>
      <c r="BH55" s="30">
        <v>14306</v>
      </c>
      <c r="BI55" s="30">
        <v>14091.115225812249</v>
      </c>
      <c r="BJ55" s="31">
        <v>2.0367443981599869</v>
      </c>
      <c r="BK55" s="31">
        <v>99.488222013257342</v>
      </c>
      <c r="BL55" s="31">
        <v>101.52496641141734</v>
      </c>
      <c r="BM55" s="30">
        <v>305</v>
      </c>
      <c r="BN55" s="30">
        <v>14280</v>
      </c>
      <c r="BO55" s="30">
        <v>14585</v>
      </c>
      <c r="BP55" s="30">
        <v>13995.52257637452</v>
      </c>
      <c r="BQ55" s="31">
        <v>2.1792683934136381</v>
      </c>
      <c r="BR55" s="31">
        <v>102.03263166539918</v>
      </c>
      <c r="BS55" s="31">
        <v>104.21190005881283</v>
      </c>
      <c r="BT55" s="30">
        <v>317</v>
      </c>
      <c r="BU55" s="30">
        <v>14053</v>
      </c>
      <c r="BV55" s="30">
        <v>14370</v>
      </c>
      <c r="BW55" s="30">
        <v>13896.29068578538</v>
      </c>
      <c r="BX55" s="31">
        <f t="shared" si="0"/>
        <v>2.2811842898786057</v>
      </c>
      <c r="BY55" s="31">
        <f t="shared" si="1"/>
        <v>101.12770607464998</v>
      </c>
      <c r="BZ55" s="31">
        <f t="shared" si="2"/>
        <v>103.40889036452859</v>
      </c>
      <c r="CA55" s="30">
        <v>338</v>
      </c>
      <c r="CB55" s="30">
        <v>13969</v>
      </c>
      <c r="CC55" s="30">
        <v>14307</v>
      </c>
      <c r="CD55" s="30">
        <v>13809.476559000001</v>
      </c>
      <c r="CE55" s="31">
        <v>2.447594581560852</v>
      </c>
      <c r="CF55" s="31">
        <v>101.15517369770278</v>
      </c>
      <c r="CG55" s="31">
        <v>103.60276827926363</v>
      </c>
      <c r="CH55" s="30">
        <v>328</v>
      </c>
      <c r="CI55" s="30">
        <v>13857</v>
      </c>
      <c r="CJ55" s="30">
        <v>14185</v>
      </c>
      <c r="CK55" s="30">
        <v>14195.517474393711</v>
      </c>
      <c r="CL55" s="31">
        <v>2.3105885403026409</v>
      </c>
      <c r="CM55" s="31">
        <v>97.61532135052957</v>
      </c>
      <c r="CN55" s="31">
        <v>99.925909890832216</v>
      </c>
      <c r="CR55" s="50"/>
      <c r="CS55" s="50"/>
      <c r="CT55" s="50"/>
    </row>
    <row r="56" spans="1:98">
      <c r="A56" s="29" t="s">
        <v>58</v>
      </c>
      <c r="B56" s="30">
        <v>0</v>
      </c>
      <c r="C56" s="30">
        <v>3492</v>
      </c>
      <c r="D56" s="30">
        <v>3492</v>
      </c>
      <c r="E56" s="30">
        <v>3441.7809299999999</v>
      </c>
      <c r="F56" s="31">
        <v>0</v>
      </c>
      <c r="G56" s="31">
        <v>101.4591012914933</v>
      </c>
      <c r="H56" s="31">
        <v>101.4591012914933</v>
      </c>
      <c r="I56" s="30">
        <v>0</v>
      </c>
      <c r="J56" s="30">
        <v>3470</v>
      </c>
      <c r="K56" s="30">
        <v>3470</v>
      </c>
      <c r="L56" s="30">
        <v>3276.5944400000003</v>
      </c>
      <c r="M56" s="31">
        <v>0</v>
      </c>
      <c r="N56" s="31">
        <v>105.90263957110298</v>
      </c>
      <c r="O56" s="31">
        <v>105.90263957110298</v>
      </c>
      <c r="P56" s="30">
        <v>0</v>
      </c>
      <c r="Q56" s="30">
        <v>3562</v>
      </c>
      <c r="R56" s="30">
        <v>3562</v>
      </c>
      <c r="S56" s="30">
        <v>3081.9501199999995</v>
      </c>
      <c r="T56" s="31">
        <v>0</v>
      </c>
      <c r="U56" s="31">
        <v>115.57617292002118</v>
      </c>
      <c r="V56" s="31">
        <v>115.57617292002118</v>
      </c>
      <c r="W56" s="30">
        <v>0</v>
      </c>
      <c r="X56" s="30">
        <v>3421</v>
      </c>
      <c r="Y56" s="30">
        <v>3421</v>
      </c>
      <c r="Z56" s="30">
        <v>3542.7946583975713</v>
      </c>
      <c r="AA56" s="31">
        <v>0</v>
      </c>
      <c r="AB56" s="31">
        <v>96.562186913405256</v>
      </c>
      <c r="AC56" s="31">
        <v>96.562186913405256</v>
      </c>
      <c r="AD56" s="30">
        <v>0</v>
      </c>
      <c r="AE56" s="30">
        <v>3431</v>
      </c>
      <c r="AF56" s="30">
        <v>3431</v>
      </c>
      <c r="AG56" s="30">
        <v>3474.9664950040305</v>
      </c>
      <c r="AH56" s="31">
        <v>0</v>
      </c>
      <c r="AI56" s="31">
        <v>98.734764923136922</v>
      </c>
      <c r="AJ56" s="31">
        <v>98.734764923136922</v>
      </c>
      <c r="AK56" s="30">
        <v>0</v>
      </c>
      <c r="AL56" s="30">
        <v>3384</v>
      </c>
      <c r="AM56" s="30">
        <v>3384</v>
      </c>
      <c r="AN56" s="30">
        <v>3431.9828643410156</v>
      </c>
      <c r="AO56" s="31">
        <v>0</v>
      </c>
      <c r="AP56" s="31">
        <v>98.601890911532024</v>
      </c>
      <c r="AQ56" s="31">
        <v>98.601890911532024</v>
      </c>
      <c r="AR56" s="30">
        <v>0</v>
      </c>
      <c r="AS56" s="30">
        <v>3200</v>
      </c>
      <c r="AT56" s="30">
        <v>3200</v>
      </c>
      <c r="AU56" s="30">
        <v>3390.5553273180931</v>
      </c>
      <c r="AV56" s="31">
        <v>0</v>
      </c>
      <c r="AW56" s="31">
        <v>94.379819559858916</v>
      </c>
      <c r="AX56" s="31">
        <v>94.379819559858916</v>
      </c>
      <c r="AY56" s="30">
        <v>0</v>
      </c>
      <c r="AZ56" s="30">
        <v>3120</v>
      </c>
      <c r="BA56" s="30">
        <v>3120</v>
      </c>
      <c r="BB56" s="30">
        <v>3278.8053113435371</v>
      </c>
      <c r="BC56" s="31">
        <v>0</v>
      </c>
      <c r="BD56" s="31">
        <v>95.156610525360392</v>
      </c>
      <c r="BE56" s="31">
        <v>95.156610525360392</v>
      </c>
      <c r="BF56" s="30">
        <v>0</v>
      </c>
      <c r="BG56" s="30">
        <v>2982</v>
      </c>
      <c r="BH56" s="30">
        <v>2982</v>
      </c>
      <c r="BI56" s="30">
        <v>3170.857689569697</v>
      </c>
      <c r="BJ56" s="31">
        <v>0</v>
      </c>
      <c r="BK56" s="31">
        <v>94.043955671964383</v>
      </c>
      <c r="BL56" s="31">
        <v>94.043955671964383</v>
      </c>
      <c r="BM56" s="30">
        <v>0</v>
      </c>
      <c r="BN56" s="30">
        <v>2845</v>
      </c>
      <c r="BO56" s="30">
        <v>2845</v>
      </c>
      <c r="BP56" s="30">
        <v>3078.3625403624269</v>
      </c>
      <c r="BQ56" s="31">
        <v>0</v>
      </c>
      <c r="BR56" s="31">
        <v>92.419263900770048</v>
      </c>
      <c r="BS56" s="31">
        <v>92.419263900770048</v>
      </c>
      <c r="BT56" s="30">
        <v>0</v>
      </c>
      <c r="BU56" s="30">
        <v>2653</v>
      </c>
      <c r="BV56" s="30">
        <v>2653</v>
      </c>
      <c r="BW56" s="30">
        <v>2998.7526204414085</v>
      </c>
      <c r="BX56" s="31">
        <f t="shared" si="0"/>
        <v>0</v>
      </c>
      <c r="BY56" s="31">
        <f t="shared" si="1"/>
        <v>88.470118605831686</v>
      </c>
      <c r="BZ56" s="31">
        <f t="shared" si="2"/>
        <v>88.470118605831686</v>
      </c>
      <c r="CA56" s="30">
        <v>0</v>
      </c>
      <c r="CB56" s="30">
        <v>2716</v>
      </c>
      <c r="CC56" s="30">
        <v>2716</v>
      </c>
      <c r="CD56" s="30">
        <v>2932.3839332300004</v>
      </c>
      <c r="CE56" s="31">
        <v>0</v>
      </c>
      <c r="CF56" s="31">
        <v>92.620886686155899</v>
      </c>
      <c r="CG56" s="31">
        <v>92.620886686155899</v>
      </c>
      <c r="CH56" s="30">
        <v>0</v>
      </c>
      <c r="CI56" s="30">
        <v>2665</v>
      </c>
      <c r="CJ56" s="30">
        <v>2665</v>
      </c>
      <c r="CK56" s="30">
        <v>3333.3355171158819</v>
      </c>
      <c r="CL56" s="31">
        <v>0</v>
      </c>
      <c r="CM56" s="31">
        <v>79.949947622009887</v>
      </c>
      <c r="CN56" s="31">
        <v>79.949947622009887</v>
      </c>
      <c r="CR56" s="50"/>
      <c r="CS56" s="50"/>
      <c r="CT56" s="50"/>
    </row>
    <row r="57" spans="1:98">
      <c r="A57" s="29" t="s">
        <v>59</v>
      </c>
      <c r="B57" s="30">
        <v>481</v>
      </c>
      <c r="C57" s="30">
        <v>15904</v>
      </c>
      <c r="D57" s="30">
        <v>16385</v>
      </c>
      <c r="E57" s="30">
        <v>15912.841629999999</v>
      </c>
      <c r="F57" s="31">
        <v>3.0227159371283205</v>
      </c>
      <c r="G57" s="31">
        <v>99.944437139477785</v>
      </c>
      <c r="H57" s="31">
        <v>102.96715307660608</v>
      </c>
      <c r="I57" s="30">
        <v>495</v>
      </c>
      <c r="J57" s="30">
        <v>15970</v>
      </c>
      <c r="K57" s="30">
        <v>16465</v>
      </c>
      <c r="L57" s="30">
        <v>15117.799060000001</v>
      </c>
      <c r="M57" s="31">
        <v>3.2742861446658225</v>
      </c>
      <c r="N57" s="31">
        <v>105.63707016224886</v>
      </c>
      <c r="O57" s="31">
        <v>108.91135630691468</v>
      </c>
      <c r="P57" s="30">
        <v>500</v>
      </c>
      <c r="Q57" s="30">
        <v>16056</v>
      </c>
      <c r="R57" s="30">
        <v>16556</v>
      </c>
      <c r="S57" s="30">
        <v>14445.448669999998</v>
      </c>
      <c r="T57" s="31">
        <v>3.4612978206650609</v>
      </c>
      <c r="U57" s="31">
        <v>111.14919561719645</v>
      </c>
      <c r="V57" s="31">
        <v>114.61049343786152</v>
      </c>
      <c r="W57" s="30">
        <v>494</v>
      </c>
      <c r="X57" s="30">
        <v>15888</v>
      </c>
      <c r="Y57" s="30">
        <v>16382</v>
      </c>
      <c r="Z57" s="30">
        <v>17212.087254213111</v>
      </c>
      <c r="AA57" s="31">
        <v>2.8700760849273554</v>
      </c>
      <c r="AB57" s="31">
        <v>92.307224367056321</v>
      </c>
      <c r="AC57" s="31">
        <v>95.177300451983669</v>
      </c>
      <c r="AD57" s="30">
        <v>523</v>
      </c>
      <c r="AE57" s="30">
        <v>15726</v>
      </c>
      <c r="AF57" s="30">
        <v>16249</v>
      </c>
      <c r="AG57" s="30">
        <v>17022.435306731146</v>
      </c>
      <c r="AH57" s="31">
        <v>3.0724158475326453</v>
      </c>
      <c r="AI57" s="31">
        <v>92.383961029251211</v>
      </c>
      <c r="AJ57" s="31">
        <v>95.45637687678385</v>
      </c>
      <c r="AK57" s="30">
        <v>552</v>
      </c>
      <c r="AL57" s="30">
        <v>15563</v>
      </c>
      <c r="AM57" s="30">
        <v>16115</v>
      </c>
      <c r="AN57" s="30">
        <v>16836.215698015669</v>
      </c>
      <c r="AO57" s="31">
        <v>3.2786465195088899</v>
      </c>
      <c r="AP57" s="31">
        <v>92.437637288255161</v>
      </c>
      <c r="AQ57" s="31">
        <v>95.716283807764043</v>
      </c>
      <c r="AR57" s="30">
        <v>566</v>
      </c>
      <c r="AS57" s="30">
        <v>15137</v>
      </c>
      <c r="AT57" s="30">
        <v>15703</v>
      </c>
      <c r="AU57" s="30">
        <v>16686.821748846007</v>
      </c>
      <c r="AV57" s="31">
        <v>3.3918981608294723</v>
      </c>
      <c r="AW57" s="31">
        <v>90.712301166918223</v>
      </c>
      <c r="AX57" s="31">
        <v>94.104199327747693</v>
      </c>
      <c r="AY57" s="30">
        <v>581</v>
      </c>
      <c r="AZ57" s="30">
        <v>15163</v>
      </c>
      <c r="BA57" s="30">
        <v>15744</v>
      </c>
      <c r="BB57" s="30">
        <v>16604.481602955209</v>
      </c>
      <c r="BC57" s="31">
        <v>3.4990553387502059</v>
      </c>
      <c r="BD57" s="31">
        <v>91.318719623871544</v>
      </c>
      <c r="BE57" s="31">
        <v>94.817774962621755</v>
      </c>
      <c r="BF57" s="30">
        <v>549</v>
      </c>
      <c r="BG57" s="30">
        <v>14849</v>
      </c>
      <c r="BH57" s="30">
        <v>15398</v>
      </c>
      <c r="BI57" s="30">
        <v>16536.626727253351</v>
      </c>
      <c r="BJ57" s="31">
        <v>3.3199032006643479</v>
      </c>
      <c r="BK57" s="31">
        <v>89.794613163324044</v>
      </c>
      <c r="BL57" s="31">
        <v>93.114516363988386</v>
      </c>
      <c r="BM57" s="30">
        <v>517</v>
      </c>
      <c r="BN57" s="30">
        <v>14881</v>
      </c>
      <c r="BO57" s="30">
        <v>15398</v>
      </c>
      <c r="BP57" s="30">
        <v>16489.73338835028</v>
      </c>
      <c r="BQ57" s="31">
        <v>3.1352841663604565</v>
      </c>
      <c r="BR57" s="31">
        <v>90.244030328065676</v>
      </c>
      <c r="BS57" s="31">
        <v>93.37931449442614</v>
      </c>
      <c r="BT57" s="30">
        <v>484</v>
      </c>
      <c r="BU57" s="30">
        <v>14430</v>
      </c>
      <c r="BV57" s="30">
        <v>14914</v>
      </c>
      <c r="BW57" s="30">
        <v>16464.120243379231</v>
      </c>
      <c r="BX57" s="31">
        <f t="shared" si="0"/>
        <v>2.9397258574725997</v>
      </c>
      <c r="BY57" s="31">
        <f t="shared" si="1"/>
        <v>87.645132486218216</v>
      </c>
      <c r="BZ57" s="31">
        <f t="shared" si="2"/>
        <v>90.584858343690811</v>
      </c>
      <c r="CA57" s="30">
        <v>487</v>
      </c>
      <c r="CB57" s="30">
        <v>14064</v>
      </c>
      <c r="CC57" s="30">
        <v>14551</v>
      </c>
      <c r="CD57" s="30">
        <v>16416.917198499999</v>
      </c>
      <c r="CE57" s="31">
        <v>2.9664521914290756</v>
      </c>
      <c r="CF57" s="31">
        <v>85.667728173015433</v>
      </c>
      <c r="CG57" s="31">
        <v>88.634180364444504</v>
      </c>
      <c r="CH57" s="30">
        <v>504</v>
      </c>
      <c r="CI57" s="30">
        <v>13872</v>
      </c>
      <c r="CJ57" s="30">
        <v>14376</v>
      </c>
      <c r="CK57" s="30">
        <v>14973.046015378983</v>
      </c>
      <c r="CL57" s="31">
        <v>3.366048561410524</v>
      </c>
      <c r="CM57" s="31">
        <v>92.646479452156328</v>
      </c>
      <c r="CN57" s="31">
        <v>96.01252801356685</v>
      </c>
      <c r="CR57" s="50"/>
      <c r="CS57" s="50"/>
      <c r="CT57" s="50"/>
    </row>
    <row r="58" spans="1:98" ht="15.75" thickBot="1"/>
    <row r="59" spans="1:98" ht="15.75" customHeight="1" thickBot="1">
      <c r="A59" s="71" t="s">
        <v>87</v>
      </c>
      <c r="B59" s="72" t="s">
        <v>0</v>
      </c>
      <c r="C59" s="72"/>
      <c r="D59" s="72"/>
      <c r="E59" s="72"/>
      <c r="F59" s="72"/>
      <c r="G59" s="72"/>
      <c r="H59" s="72"/>
      <c r="I59" s="72" t="s">
        <v>1</v>
      </c>
      <c r="J59" s="72"/>
      <c r="K59" s="72"/>
      <c r="L59" s="72"/>
      <c r="M59" s="72"/>
      <c r="N59" s="72"/>
      <c r="O59" s="72"/>
      <c r="P59" s="72" t="s">
        <v>2</v>
      </c>
      <c r="Q59" s="72"/>
      <c r="R59" s="72"/>
      <c r="S59" s="72"/>
      <c r="T59" s="72"/>
      <c r="U59" s="72"/>
      <c r="V59" s="72"/>
      <c r="W59" s="72" t="s">
        <v>3</v>
      </c>
      <c r="X59" s="72"/>
      <c r="Y59" s="72"/>
      <c r="Z59" s="72"/>
      <c r="AA59" s="72"/>
      <c r="AB59" s="72"/>
      <c r="AC59" s="72"/>
      <c r="AD59" s="72" t="s">
        <v>4</v>
      </c>
      <c r="AE59" s="72"/>
      <c r="AF59" s="72"/>
      <c r="AG59" s="72"/>
      <c r="AH59" s="72"/>
      <c r="AI59" s="72"/>
      <c r="AJ59" s="72"/>
      <c r="AK59" s="72" t="s">
        <v>5</v>
      </c>
      <c r="AL59" s="72"/>
      <c r="AM59" s="72"/>
      <c r="AN59" s="72"/>
      <c r="AO59" s="72"/>
      <c r="AP59" s="72"/>
      <c r="AQ59" s="72"/>
      <c r="AR59" s="72" t="s">
        <v>6</v>
      </c>
      <c r="AS59" s="72"/>
      <c r="AT59" s="72"/>
      <c r="AU59" s="72"/>
      <c r="AV59" s="72"/>
      <c r="AW59" s="72"/>
      <c r="AX59" s="72"/>
      <c r="AY59" s="72" t="s">
        <v>7</v>
      </c>
      <c r="AZ59" s="72"/>
      <c r="BA59" s="72"/>
      <c r="BB59" s="72"/>
      <c r="BC59" s="72"/>
      <c r="BD59" s="72"/>
      <c r="BE59" s="72"/>
      <c r="BF59" s="72" t="s">
        <v>74</v>
      </c>
      <c r="BG59" s="72"/>
      <c r="BH59" s="72"/>
      <c r="BI59" s="72"/>
      <c r="BJ59" s="72"/>
      <c r="BK59" s="72"/>
      <c r="BL59" s="72"/>
      <c r="BM59" s="72" t="s">
        <v>75</v>
      </c>
      <c r="BN59" s="72"/>
      <c r="BO59" s="72"/>
      <c r="BP59" s="72"/>
      <c r="BQ59" s="72"/>
      <c r="BR59" s="72"/>
      <c r="BS59" s="72"/>
      <c r="BT59" s="72" t="s">
        <v>76</v>
      </c>
      <c r="BU59" s="72"/>
      <c r="BV59" s="72"/>
      <c r="BW59" s="72"/>
      <c r="BX59" s="72"/>
      <c r="BY59" s="72"/>
      <c r="BZ59" s="72"/>
      <c r="CA59" s="72" t="s">
        <v>83</v>
      </c>
      <c r="CB59" s="72"/>
      <c r="CC59" s="72"/>
      <c r="CD59" s="72"/>
      <c r="CE59" s="72"/>
      <c r="CF59" s="72"/>
      <c r="CG59" s="72"/>
      <c r="CH59" s="72" t="s">
        <v>94</v>
      </c>
      <c r="CI59" s="72"/>
      <c r="CJ59" s="72"/>
      <c r="CK59" s="72"/>
      <c r="CL59" s="72"/>
      <c r="CM59" s="72"/>
      <c r="CN59" s="72"/>
    </row>
    <row r="60" spans="1:98" ht="15" customHeight="1" thickBot="1">
      <c r="A60" s="71"/>
      <c r="B60" s="72" t="s">
        <v>8</v>
      </c>
      <c r="C60" s="72"/>
      <c r="D60" s="72"/>
      <c r="E60" s="72" t="s">
        <v>71</v>
      </c>
      <c r="F60" s="72" t="s">
        <v>9</v>
      </c>
      <c r="G60" s="72"/>
      <c r="H60" s="72"/>
      <c r="I60" s="72" t="s">
        <v>8</v>
      </c>
      <c r="J60" s="72"/>
      <c r="K60" s="72"/>
      <c r="L60" s="72" t="s">
        <v>71</v>
      </c>
      <c r="M60" s="72" t="s">
        <v>9</v>
      </c>
      <c r="N60" s="72"/>
      <c r="O60" s="72"/>
      <c r="P60" s="72" t="s">
        <v>8</v>
      </c>
      <c r="Q60" s="72"/>
      <c r="R60" s="72"/>
      <c r="S60" s="72" t="s">
        <v>71</v>
      </c>
      <c r="T60" s="72" t="s">
        <v>9</v>
      </c>
      <c r="U60" s="72"/>
      <c r="V60" s="72"/>
      <c r="W60" s="72" t="s">
        <v>8</v>
      </c>
      <c r="X60" s="72"/>
      <c r="Y60" s="72"/>
      <c r="Z60" s="72" t="s">
        <v>71</v>
      </c>
      <c r="AA60" s="72" t="s">
        <v>9</v>
      </c>
      <c r="AB60" s="72"/>
      <c r="AC60" s="72"/>
      <c r="AD60" s="72" t="s">
        <v>8</v>
      </c>
      <c r="AE60" s="72"/>
      <c r="AF60" s="72"/>
      <c r="AG60" s="72" t="s">
        <v>71</v>
      </c>
      <c r="AH60" s="72" t="s">
        <v>9</v>
      </c>
      <c r="AI60" s="72"/>
      <c r="AJ60" s="72"/>
      <c r="AK60" s="72" t="s">
        <v>8</v>
      </c>
      <c r="AL60" s="72"/>
      <c r="AM60" s="72"/>
      <c r="AN60" s="72" t="s">
        <v>71</v>
      </c>
      <c r="AO60" s="72" t="s">
        <v>9</v>
      </c>
      <c r="AP60" s="72"/>
      <c r="AQ60" s="72"/>
      <c r="AR60" s="72" t="s">
        <v>8</v>
      </c>
      <c r="AS60" s="72"/>
      <c r="AT60" s="72"/>
      <c r="AU60" s="72" t="s">
        <v>71</v>
      </c>
      <c r="AV60" s="72" t="s">
        <v>9</v>
      </c>
      <c r="AW60" s="72"/>
      <c r="AX60" s="72"/>
      <c r="AY60" s="72" t="s">
        <v>8</v>
      </c>
      <c r="AZ60" s="72"/>
      <c r="BA60" s="72"/>
      <c r="BB60" s="72" t="s">
        <v>71</v>
      </c>
      <c r="BC60" s="72" t="s">
        <v>9</v>
      </c>
      <c r="BD60" s="72"/>
      <c r="BE60" s="72"/>
      <c r="BF60" s="72" t="s">
        <v>8</v>
      </c>
      <c r="BG60" s="72"/>
      <c r="BH60" s="72"/>
      <c r="BI60" s="72" t="s">
        <v>71</v>
      </c>
      <c r="BJ60" s="72" t="s">
        <v>9</v>
      </c>
      <c r="BK60" s="72"/>
      <c r="BL60" s="72"/>
      <c r="BM60" s="72" t="s">
        <v>8</v>
      </c>
      <c r="BN60" s="72"/>
      <c r="BO60" s="72"/>
      <c r="BP60" s="72" t="s">
        <v>71</v>
      </c>
      <c r="BQ60" s="72" t="s">
        <v>9</v>
      </c>
      <c r="BR60" s="72"/>
      <c r="BS60" s="72"/>
      <c r="BT60" s="72" t="s">
        <v>8</v>
      </c>
      <c r="BU60" s="72"/>
      <c r="BV60" s="72"/>
      <c r="BW60" s="72" t="s">
        <v>71</v>
      </c>
      <c r="BX60" s="72" t="s">
        <v>9</v>
      </c>
      <c r="BY60" s="72"/>
      <c r="BZ60" s="72"/>
      <c r="CA60" s="72" t="s">
        <v>8</v>
      </c>
      <c r="CB60" s="72"/>
      <c r="CC60" s="72"/>
      <c r="CD60" s="72" t="s">
        <v>71</v>
      </c>
      <c r="CE60" s="72" t="s">
        <v>9</v>
      </c>
      <c r="CF60" s="72"/>
      <c r="CG60" s="72"/>
      <c r="CH60" s="72" t="s">
        <v>8</v>
      </c>
      <c r="CI60" s="72"/>
      <c r="CJ60" s="72"/>
      <c r="CK60" s="72" t="s">
        <v>71</v>
      </c>
      <c r="CL60" s="72" t="s">
        <v>9</v>
      </c>
      <c r="CM60" s="72"/>
      <c r="CN60" s="72"/>
    </row>
    <row r="61" spans="1:98" ht="15.75" customHeight="1" thickBot="1">
      <c r="A61" s="71"/>
      <c r="B61" s="73" t="s">
        <v>10</v>
      </c>
      <c r="C61" s="73" t="s">
        <v>11</v>
      </c>
      <c r="D61" s="73" t="s">
        <v>12</v>
      </c>
      <c r="E61" s="72"/>
      <c r="F61" s="73" t="s">
        <v>10</v>
      </c>
      <c r="G61" s="73" t="s">
        <v>11</v>
      </c>
      <c r="H61" s="73" t="s">
        <v>12</v>
      </c>
      <c r="I61" s="73" t="s">
        <v>10</v>
      </c>
      <c r="J61" s="73" t="s">
        <v>11</v>
      </c>
      <c r="K61" s="73" t="s">
        <v>12</v>
      </c>
      <c r="L61" s="72"/>
      <c r="M61" s="73" t="s">
        <v>10</v>
      </c>
      <c r="N61" s="73" t="s">
        <v>11</v>
      </c>
      <c r="O61" s="73" t="s">
        <v>12</v>
      </c>
      <c r="P61" s="73" t="s">
        <v>10</v>
      </c>
      <c r="Q61" s="73" t="s">
        <v>11</v>
      </c>
      <c r="R61" s="73" t="s">
        <v>12</v>
      </c>
      <c r="S61" s="72"/>
      <c r="T61" s="73" t="s">
        <v>10</v>
      </c>
      <c r="U61" s="73" t="s">
        <v>11</v>
      </c>
      <c r="V61" s="73" t="s">
        <v>12</v>
      </c>
      <c r="W61" s="73" t="s">
        <v>10</v>
      </c>
      <c r="X61" s="73" t="s">
        <v>11</v>
      </c>
      <c r="Y61" s="73" t="s">
        <v>12</v>
      </c>
      <c r="Z61" s="72"/>
      <c r="AA61" s="73" t="s">
        <v>10</v>
      </c>
      <c r="AB61" s="73" t="s">
        <v>11</v>
      </c>
      <c r="AC61" s="73" t="s">
        <v>12</v>
      </c>
      <c r="AD61" s="73" t="s">
        <v>10</v>
      </c>
      <c r="AE61" s="73" t="s">
        <v>11</v>
      </c>
      <c r="AF61" s="73" t="s">
        <v>12</v>
      </c>
      <c r="AG61" s="72"/>
      <c r="AH61" s="73" t="s">
        <v>10</v>
      </c>
      <c r="AI61" s="73" t="s">
        <v>11</v>
      </c>
      <c r="AJ61" s="73" t="s">
        <v>12</v>
      </c>
      <c r="AK61" s="73" t="s">
        <v>10</v>
      </c>
      <c r="AL61" s="73" t="s">
        <v>11</v>
      </c>
      <c r="AM61" s="73" t="s">
        <v>12</v>
      </c>
      <c r="AN61" s="72"/>
      <c r="AO61" s="73" t="s">
        <v>10</v>
      </c>
      <c r="AP61" s="73" t="s">
        <v>11</v>
      </c>
      <c r="AQ61" s="73" t="s">
        <v>12</v>
      </c>
      <c r="AR61" s="73" t="s">
        <v>10</v>
      </c>
      <c r="AS61" s="73" t="s">
        <v>11</v>
      </c>
      <c r="AT61" s="73" t="s">
        <v>12</v>
      </c>
      <c r="AU61" s="72"/>
      <c r="AV61" s="73" t="s">
        <v>10</v>
      </c>
      <c r="AW61" s="73" t="s">
        <v>11</v>
      </c>
      <c r="AX61" s="73" t="s">
        <v>12</v>
      </c>
      <c r="AY61" s="73" t="s">
        <v>10</v>
      </c>
      <c r="AZ61" s="73" t="s">
        <v>11</v>
      </c>
      <c r="BA61" s="73" t="s">
        <v>12</v>
      </c>
      <c r="BB61" s="72"/>
      <c r="BC61" s="73" t="s">
        <v>10</v>
      </c>
      <c r="BD61" s="73" t="s">
        <v>11</v>
      </c>
      <c r="BE61" s="73" t="s">
        <v>12</v>
      </c>
      <c r="BF61" s="73" t="s">
        <v>10</v>
      </c>
      <c r="BG61" s="73" t="s">
        <v>11</v>
      </c>
      <c r="BH61" s="73" t="s">
        <v>12</v>
      </c>
      <c r="BI61" s="72"/>
      <c r="BJ61" s="73" t="s">
        <v>10</v>
      </c>
      <c r="BK61" s="73" t="s">
        <v>11</v>
      </c>
      <c r="BL61" s="73" t="s">
        <v>12</v>
      </c>
      <c r="BM61" s="73" t="s">
        <v>10</v>
      </c>
      <c r="BN61" s="73" t="s">
        <v>11</v>
      </c>
      <c r="BO61" s="73" t="s">
        <v>12</v>
      </c>
      <c r="BP61" s="72"/>
      <c r="BQ61" s="73" t="s">
        <v>10</v>
      </c>
      <c r="BR61" s="73" t="s">
        <v>11</v>
      </c>
      <c r="BS61" s="73" t="s">
        <v>12</v>
      </c>
      <c r="BT61" s="73" t="s">
        <v>10</v>
      </c>
      <c r="BU61" s="73" t="s">
        <v>11</v>
      </c>
      <c r="BV61" s="73" t="s">
        <v>12</v>
      </c>
      <c r="BW61" s="72"/>
      <c r="BX61" s="73" t="s">
        <v>10</v>
      </c>
      <c r="BY61" s="73" t="s">
        <v>11</v>
      </c>
      <c r="BZ61" s="73" t="s">
        <v>12</v>
      </c>
      <c r="CA61" s="73" t="s">
        <v>10</v>
      </c>
      <c r="CB61" s="73" t="s">
        <v>11</v>
      </c>
      <c r="CC61" s="73" t="s">
        <v>12</v>
      </c>
      <c r="CD61" s="72"/>
      <c r="CE61" s="73" t="s">
        <v>10</v>
      </c>
      <c r="CF61" s="73" t="s">
        <v>11</v>
      </c>
      <c r="CG61" s="73" t="s">
        <v>12</v>
      </c>
      <c r="CH61" s="73" t="s">
        <v>10</v>
      </c>
      <c r="CI61" s="73" t="s">
        <v>11</v>
      </c>
      <c r="CJ61" s="73" t="s">
        <v>12</v>
      </c>
      <c r="CK61" s="72"/>
      <c r="CL61" s="73" t="s">
        <v>10</v>
      </c>
      <c r="CM61" s="73" t="s">
        <v>11</v>
      </c>
      <c r="CN61" s="73" t="s">
        <v>12</v>
      </c>
    </row>
    <row r="62" spans="1:98">
      <c r="A62" s="43" t="s">
        <v>13</v>
      </c>
      <c r="B62" s="44">
        <v>131283</v>
      </c>
      <c r="C62" s="44">
        <v>1186510</v>
      </c>
      <c r="D62" s="44">
        <v>1317793</v>
      </c>
      <c r="E62" s="44">
        <v>1334918.9999199999</v>
      </c>
      <c r="F62" s="47">
        <v>9.8345292866359415</v>
      </c>
      <c r="G62" s="47">
        <v>88.882546436982778</v>
      </c>
      <c r="H62" s="47">
        <v>98.71707572361872</v>
      </c>
      <c r="I62" s="44">
        <v>130428</v>
      </c>
      <c r="J62" s="44">
        <v>1195916</v>
      </c>
      <c r="K62" s="44">
        <v>1326344</v>
      </c>
      <c r="L62" s="44">
        <v>1310984.0002000001</v>
      </c>
      <c r="M62" s="47">
        <v>9.9488628373879671</v>
      </c>
      <c r="N62" s="47">
        <v>91.222776160315789</v>
      </c>
      <c r="O62" s="47">
        <v>101.17163899770377</v>
      </c>
      <c r="P62" s="44">
        <v>128936</v>
      </c>
      <c r="Q62" s="44">
        <v>1202594</v>
      </c>
      <c r="R62" s="44">
        <v>1331530</v>
      </c>
      <c r="S62" s="44">
        <v>1286003.9997399999</v>
      </c>
      <c r="T62" s="47">
        <v>10.026096343873569</v>
      </c>
      <c r="U62" s="47">
        <v>93.514017082616903</v>
      </c>
      <c r="V62" s="47">
        <v>103.54011342649045</v>
      </c>
      <c r="W62" s="44">
        <v>126277</v>
      </c>
      <c r="X62" s="44">
        <v>1200719</v>
      </c>
      <c r="Y62" s="44">
        <v>1326996</v>
      </c>
      <c r="Z62" s="44">
        <v>1410806.9590589704</v>
      </c>
      <c r="AA62" s="47">
        <v>8.950693019279452</v>
      </c>
      <c r="AB62" s="47">
        <v>85.108667226939232</v>
      </c>
      <c r="AC62" s="47">
        <v>94.059360246218688</v>
      </c>
      <c r="AD62" s="44">
        <v>128632</v>
      </c>
      <c r="AE62" s="44">
        <v>1208534</v>
      </c>
      <c r="AF62" s="44">
        <v>1337166</v>
      </c>
      <c r="AG62" s="44">
        <v>1401940.4959042843</v>
      </c>
      <c r="AH62" s="47">
        <v>9.1752824300170719</v>
      </c>
      <c r="AI62" s="47">
        <v>86.204371978032299</v>
      </c>
      <c r="AJ62" s="47">
        <v>95.379654408049376</v>
      </c>
      <c r="AK62" s="44">
        <v>130936</v>
      </c>
      <c r="AL62" s="44">
        <v>1205842</v>
      </c>
      <c r="AM62" s="44">
        <v>1336778</v>
      </c>
      <c r="AN62" s="44">
        <v>1392497.6158664676</v>
      </c>
      <c r="AO62" s="47">
        <v>9.4029604437438401</v>
      </c>
      <c r="AP62" s="47">
        <v>86.595624025515988</v>
      </c>
      <c r="AQ62" s="47">
        <v>95.998584469259811</v>
      </c>
      <c r="AR62" s="44">
        <v>134858</v>
      </c>
      <c r="AS62" s="44">
        <v>1198645</v>
      </c>
      <c r="AT62" s="44">
        <v>1333503</v>
      </c>
      <c r="AU62" s="44">
        <v>1382439.6202010785</v>
      </c>
      <c r="AV62" s="47">
        <v>9.7550734245004236</v>
      </c>
      <c r="AW62" s="47">
        <v>86.705052610229359</v>
      </c>
      <c r="AX62" s="47">
        <v>96.460126034729782</v>
      </c>
      <c r="AY62" s="44">
        <v>134700</v>
      </c>
      <c r="AZ62" s="44">
        <v>1198307</v>
      </c>
      <c r="BA62" s="44">
        <v>1333007</v>
      </c>
      <c r="BB62" s="44">
        <v>1372556.1921966132</v>
      </c>
      <c r="BC62" s="47">
        <v>9.8138058584274539</v>
      </c>
      <c r="BD62" s="47">
        <v>87.304768053412218</v>
      </c>
      <c r="BE62" s="47">
        <v>97.118573911839675</v>
      </c>
      <c r="BF62" s="44">
        <v>136071</v>
      </c>
      <c r="BG62" s="44">
        <v>1190535</v>
      </c>
      <c r="BH62" s="44">
        <v>1326606</v>
      </c>
      <c r="BI62" s="44">
        <v>1363955.6967051744</v>
      </c>
      <c r="BJ62" s="47">
        <v>9.9762037966994477</v>
      </c>
      <c r="BK62" s="47">
        <v>87.285459701946593</v>
      </c>
      <c r="BL62" s="47">
        <v>97.261663498646044</v>
      </c>
      <c r="BM62" s="44">
        <v>138690</v>
      </c>
      <c r="BN62" s="44">
        <v>1189436</v>
      </c>
      <c r="BO62" s="44">
        <v>1328126</v>
      </c>
      <c r="BP62" s="44">
        <v>1356493.7704630243</v>
      </c>
      <c r="BQ62" s="47">
        <v>10.224153108543927</v>
      </c>
      <c r="BR62" s="47">
        <v>87.68458992583497</v>
      </c>
      <c r="BS62" s="47">
        <v>97.908743034378901</v>
      </c>
      <c r="BT62" s="44">
        <f>BT63+BT64+BT65+BT66+BT67+BT68+BT69+BT70</f>
        <v>140753</v>
      </c>
      <c r="BU62" s="44">
        <f>BU63+BU64+BU65+BU66+BU67+BU68+BU69+BU70</f>
        <v>1155469</v>
      </c>
      <c r="BV62" s="44">
        <f t="shared" ref="BV62" si="3">BV63+BV64+BV65+BV66+BV67+BV68+BV69+BV70</f>
        <v>1296222</v>
      </c>
      <c r="BW62" s="44">
        <f>BW63+BW64+BW65+BW66+BW67+BW68+BW69+BW70</f>
        <v>1349541.7358935634</v>
      </c>
      <c r="BX62" s="47">
        <f t="shared" ref="BX62:BX70" si="4">(BT62/BW62)*100</f>
        <v>10.429688556968127</v>
      </c>
      <c r="BY62" s="47">
        <f t="shared" ref="BY62:BY70" si="5">(BU62/BW62)*100</f>
        <v>85.619360207110361</v>
      </c>
      <c r="BZ62" s="47">
        <f>(BV62/BW62)*100</f>
        <v>96.049048764078492</v>
      </c>
      <c r="CA62" s="44">
        <f>CA63+CA64+CA65+CA66+CA67+CA68+CA69+CA70</f>
        <v>141762</v>
      </c>
      <c r="CB62" s="44">
        <f>CB63+CB64+CB65+CB66+CB67+CB68+CB69+CB70</f>
        <v>1143728</v>
      </c>
      <c r="CC62" s="44">
        <f t="shared" ref="CC62" si="6">CC63+CC64+CC65+CC66+CC67+CC68+CC69+CC70</f>
        <v>1285490</v>
      </c>
      <c r="CD62" s="44">
        <f>CD63+CD64+CD65+CD66+CD67+CD68+CD69+CD70</f>
        <v>1342667.11433937</v>
      </c>
      <c r="CE62" s="47">
        <f t="shared" ref="CE62:CE70" si="7">(CA62/CD62)*100</f>
        <v>10.558238783538753</v>
      </c>
      <c r="CF62" s="47">
        <f t="shared" ref="CF62:CF70" si="8">(CB62/CD62)*100</f>
        <v>85.183288380660628</v>
      </c>
      <c r="CG62" s="47">
        <f t="shared" ref="CG62:CG70" si="9">(CC62/CD62)*100</f>
        <v>95.741527164199383</v>
      </c>
      <c r="CH62" s="32">
        <v>140485</v>
      </c>
      <c r="CI62" s="32">
        <v>1132511</v>
      </c>
      <c r="CJ62" s="32">
        <v>1272996</v>
      </c>
      <c r="CK62" s="32">
        <v>1372466</v>
      </c>
      <c r="CL62" s="33">
        <v>10.235954843325809</v>
      </c>
      <c r="CM62" s="33">
        <v>82.516506784138912</v>
      </c>
      <c r="CN62" s="33">
        <v>92.752461627464726</v>
      </c>
    </row>
    <row r="63" spans="1:98">
      <c r="A63" s="45" t="s">
        <v>61</v>
      </c>
      <c r="B63" s="46">
        <v>4766</v>
      </c>
      <c r="C63" s="46">
        <v>125272</v>
      </c>
      <c r="D63" s="46">
        <v>130038</v>
      </c>
      <c r="E63" s="46">
        <v>129133.01614000001</v>
      </c>
      <c r="F63" s="48">
        <v>3.6907679712467374</v>
      </c>
      <c r="G63" s="48">
        <v>97.010047271091324</v>
      </c>
      <c r="H63" s="48">
        <v>100.70081524233807</v>
      </c>
      <c r="I63" s="46">
        <v>4763</v>
      </c>
      <c r="J63" s="46">
        <v>125655</v>
      </c>
      <c r="K63" s="46">
        <v>130418</v>
      </c>
      <c r="L63" s="46">
        <v>125106.91821</v>
      </c>
      <c r="M63" s="48">
        <v>3.8071435761889671</v>
      </c>
      <c r="N63" s="48">
        <v>100.43809071300119</v>
      </c>
      <c r="O63" s="48">
        <v>104.24523428919015</v>
      </c>
      <c r="P63" s="46">
        <v>4995</v>
      </c>
      <c r="Q63" s="46">
        <v>126319</v>
      </c>
      <c r="R63" s="46">
        <v>131314</v>
      </c>
      <c r="S63" s="46">
        <v>120128.98005</v>
      </c>
      <c r="T63" s="48">
        <v>4.1580308081538568</v>
      </c>
      <c r="U63" s="48">
        <v>105.15281154257998</v>
      </c>
      <c r="V63" s="48">
        <v>109.31084235073382</v>
      </c>
      <c r="W63" s="46">
        <v>4866</v>
      </c>
      <c r="X63" s="46">
        <v>125875</v>
      </c>
      <c r="Y63" s="46">
        <v>130741</v>
      </c>
      <c r="Z63" s="46">
        <v>136754.53736624465</v>
      </c>
      <c r="AA63" s="48">
        <v>3.5582000376106593</v>
      </c>
      <c r="AB63" s="48">
        <v>92.044477956071049</v>
      </c>
      <c r="AC63" s="48">
        <v>95.602677993681709</v>
      </c>
      <c r="AD63" s="46">
        <v>5078</v>
      </c>
      <c r="AE63" s="46">
        <v>126117</v>
      </c>
      <c r="AF63" s="46">
        <v>131195</v>
      </c>
      <c r="AG63" s="46">
        <v>135602.69267963685</v>
      </c>
      <c r="AH63" s="48">
        <v>3.7447633964001303</v>
      </c>
      <c r="AI63" s="48">
        <v>93.004790323709187</v>
      </c>
      <c r="AJ63" s="48">
        <v>96.749553720109319</v>
      </c>
      <c r="AK63" s="46">
        <v>4865</v>
      </c>
      <c r="AL63" s="46">
        <v>125042</v>
      </c>
      <c r="AM63" s="46">
        <v>129907</v>
      </c>
      <c r="AN63" s="46">
        <v>134438.8745985663</v>
      </c>
      <c r="AO63" s="48">
        <v>3.6187449608804463</v>
      </c>
      <c r="AP63" s="48">
        <v>93.010299568019065</v>
      </c>
      <c r="AQ63" s="48">
        <v>96.629044528899513</v>
      </c>
      <c r="AR63" s="46">
        <v>5246</v>
      </c>
      <c r="AS63" s="46">
        <v>123967</v>
      </c>
      <c r="AT63" s="46">
        <v>129213</v>
      </c>
      <c r="AU63" s="46">
        <v>133630.02356255875</v>
      </c>
      <c r="AV63" s="48">
        <v>3.9257644802734699</v>
      </c>
      <c r="AW63" s="48">
        <v>92.768822974849655</v>
      </c>
      <c r="AX63" s="48">
        <v>96.694587455123113</v>
      </c>
      <c r="AY63" s="46">
        <v>5142</v>
      </c>
      <c r="AZ63" s="46">
        <v>123535</v>
      </c>
      <c r="BA63" s="46">
        <v>128677</v>
      </c>
      <c r="BB63" s="46">
        <v>131385.75092245312</v>
      </c>
      <c r="BC63" s="48">
        <v>3.9136664089509416</v>
      </c>
      <c r="BD63" s="48">
        <v>94.024655742853867</v>
      </c>
      <c r="BE63" s="48">
        <v>97.938322151804812</v>
      </c>
      <c r="BF63" s="46">
        <v>5428</v>
      </c>
      <c r="BG63" s="46">
        <v>122193</v>
      </c>
      <c r="BH63" s="46">
        <v>127621</v>
      </c>
      <c r="BI63" s="46">
        <v>129285.78671453742</v>
      </c>
      <c r="BJ63" s="48">
        <v>4.1984506866056401</v>
      </c>
      <c r="BK63" s="48">
        <v>94.513869703095622</v>
      </c>
      <c r="BL63" s="48">
        <v>98.712320389701262</v>
      </c>
      <c r="BM63" s="46">
        <v>5618</v>
      </c>
      <c r="BN63" s="46">
        <v>120864</v>
      </c>
      <c r="BO63" s="46">
        <v>126482</v>
      </c>
      <c r="BP63" s="46">
        <v>127526.33346259914</v>
      </c>
      <c r="BQ63" s="48">
        <v>4.4053646391767742</v>
      </c>
      <c r="BR63" s="48">
        <v>94.775719428526457</v>
      </c>
      <c r="BS63" s="48">
        <v>99.181084067703225</v>
      </c>
      <c r="BT63" s="46">
        <f>BT14+BT25+BT33+BT40+BT41</f>
        <v>5664</v>
      </c>
      <c r="BU63" s="46">
        <f>BU14+BU25+BU33+BU40+BU41</f>
        <v>116941</v>
      </c>
      <c r="BV63" s="46">
        <f t="shared" ref="BV63" si="10">BV14+BV25+BV33+BV40+BV41</f>
        <v>122605</v>
      </c>
      <c r="BW63" s="46">
        <f>BW14+BW25+BW33+BW40+BW41</f>
        <v>125994.22399599961</v>
      </c>
      <c r="BX63" s="48">
        <f t="shared" si="4"/>
        <v>4.4954441722501786</v>
      </c>
      <c r="BY63" s="48">
        <f t="shared" si="5"/>
        <v>92.81457220111372</v>
      </c>
      <c r="BZ63" s="48">
        <f t="shared" ref="BZ63:BZ70" si="11">(BV63/BW63)*100</f>
        <v>97.310016373363894</v>
      </c>
      <c r="CA63" s="46">
        <f>CA14+CA25+CA33+CA40+CA41</f>
        <v>5922</v>
      </c>
      <c r="CB63" s="46">
        <f>CB14+CB25+CB33+CB40+CB41</f>
        <v>116341</v>
      </c>
      <c r="CC63" s="46">
        <f t="shared" ref="CC63" si="12">CC14+CC25+CC33+CC40+CC41</f>
        <v>122263</v>
      </c>
      <c r="CD63" s="46">
        <f>CD14+CD25+CD33+CD40+CD41</f>
        <v>124617.04518019999</v>
      </c>
      <c r="CE63" s="48">
        <f t="shared" si="7"/>
        <v>4.7521588972332083</v>
      </c>
      <c r="CF63" s="48">
        <f t="shared" si="8"/>
        <v>93.35881767359146</v>
      </c>
      <c r="CG63" s="48">
        <f t="shared" si="9"/>
        <v>98.110976570824675</v>
      </c>
      <c r="CH63" s="34">
        <v>6214</v>
      </c>
      <c r="CI63" s="34">
        <v>115788</v>
      </c>
      <c r="CJ63" s="34">
        <v>122002</v>
      </c>
      <c r="CK63" s="34">
        <v>132738.77676381011</v>
      </c>
      <c r="CL63" s="35">
        <v>4.6813750672547894</v>
      </c>
      <c r="CM63" s="35">
        <v>87.229973654215897</v>
      </c>
      <c r="CN63" s="35">
        <v>91.911348721470688</v>
      </c>
    </row>
    <row r="64" spans="1:98">
      <c r="A64" s="45" t="s">
        <v>62</v>
      </c>
      <c r="B64" s="46">
        <v>1855</v>
      </c>
      <c r="C64" s="46">
        <v>76102</v>
      </c>
      <c r="D64" s="46">
        <v>77957</v>
      </c>
      <c r="E64" s="46">
        <v>75446.609599999996</v>
      </c>
      <c r="F64" s="48">
        <v>2.458692325387144</v>
      </c>
      <c r="G64" s="48">
        <v>100.86868104938675</v>
      </c>
      <c r="H64" s="48">
        <v>103.32737337477388</v>
      </c>
      <c r="I64" s="46">
        <v>1902</v>
      </c>
      <c r="J64" s="46">
        <v>75983</v>
      </c>
      <c r="K64" s="46">
        <v>77885</v>
      </c>
      <c r="L64" s="46">
        <v>73630.930489999999</v>
      </c>
      <c r="M64" s="48">
        <v>2.5831535569937087</v>
      </c>
      <c r="N64" s="48">
        <v>103.19440416459145</v>
      </c>
      <c r="O64" s="48">
        <v>105.77755772158517</v>
      </c>
      <c r="P64" s="46">
        <v>1871</v>
      </c>
      <c r="Q64" s="46">
        <v>76147</v>
      </c>
      <c r="R64" s="46">
        <v>78018</v>
      </c>
      <c r="S64" s="46">
        <v>70916.348079999996</v>
      </c>
      <c r="T64" s="48">
        <v>2.6383197255015789</v>
      </c>
      <c r="U64" s="48">
        <v>107.37580552526387</v>
      </c>
      <c r="V64" s="48">
        <v>110.01412525076546</v>
      </c>
      <c r="W64" s="46">
        <v>1834</v>
      </c>
      <c r="X64" s="46">
        <v>76180</v>
      </c>
      <c r="Y64" s="46">
        <v>78014</v>
      </c>
      <c r="Z64" s="46">
        <v>80508.882061161858</v>
      </c>
      <c r="AA64" s="48">
        <v>2.2780095227340595</v>
      </c>
      <c r="AB64" s="48">
        <v>94.623100022835686</v>
      </c>
      <c r="AC64" s="48">
        <v>96.901109545569739</v>
      </c>
      <c r="AD64" s="46">
        <v>1754</v>
      </c>
      <c r="AE64" s="46">
        <v>76075</v>
      </c>
      <c r="AF64" s="46">
        <v>77829</v>
      </c>
      <c r="AG64" s="46">
        <v>80109.81289748734</v>
      </c>
      <c r="AH64" s="48">
        <v>2.1894945657213167</v>
      </c>
      <c r="AI64" s="48">
        <v>94.963397427166015</v>
      </c>
      <c r="AJ64" s="48">
        <v>97.152891992887334</v>
      </c>
      <c r="AK64" s="46">
        <v>1841</v>
      </c>
      <c r="AL64" s="46">
        <v>75494</v>
      </c>
      <c r="AM64" s="46">
        <v>77335</v>
      </c>
      <c r="AN64" s="46">
        <v>79803.474096733946</v>
      </c>
      <c r="AO64" s="48">
        <v>2.3069171121152294</v>
      </c>
      <c r="AP64" s="48">
        <v>94.599891614354775</v>
      </c>
      <c r="AQ64" s="48">
        <v>96.906808726470004</v>
      </c>
      <c r="AR64" s="46">
        <v>1878</v>
      </c>
      <c r="AS64" s="46">
        <v>75347</v>
      </c>
      <c r="AT64" s="46">
        <v>77225</v>
      </c>
      <c r="AU64" s="46">
        <v>79381.675655596147</v>
      </c>
      <c r="AV64" s="48">
        <v>2.3657852829258172</v>
      </c>
      <c r="AW64" s="48">
        <v>94.917371518962483</v>
      </c>
      <c r="AX64" s="48">
        <v>97.28315680188831</v>
      </c>
      <c r="AY64" s="46">
        <v>1890</v>
      </c>
      <c r="AZ64" s="46">
        <v>75174</v>
      </c>
      <c r="BA64" s="46">
        <v>77064</v>
      </c>
      <c r="BB64" s="46">
        <v>78001.97613292883</v>
      </c>
      <c r="BC64" s="48">
        <v>2.4230155358873393</v>
      </c>
      <c r="BD64" s="48">
        <v>96.374481425817379</v>
      </c>
      <c r="BE64" s="48">
        <v>98.797496961704724</v>
      </c>
      <c r="BF64" s="46">
        <v>1845</v>
      </c>
      <c r="BG64" s="46">
        <v>74346</v>
      </c>
      <c r="BH64" s="46">
        <v>76191</v>
      </c>
      <c r="BI64" s="46">
        <v>76655.202457111125</v>
      </c>
      <c r="BJ64" s="48">
        <v>2.4068816477685053</v>
      </c>
      <c r="BK64" s="48">
        <v>96.987546333331863</v>
      </c>
      <c r="BL64" s="48">
        <v>99.394427981100378</v>
      </c>
      <c r="BM64" s="46">
        <v>1848</v>
      </c>
      <c r="BN64" s="46">
        <v>73662</v>
      </c>
      <c r="BO64" s="46">
        <v>75510</v>
      </c>
      <c r="BP64" s="46">
        <v>75424.737078595092</v>
      </c>
      <c r="BQ64" s="48">
        <v>2.4501245500853681</v>
      </c>
      <c r="BR64" s="48">
        <v>97.662919160383339</v>
      </c>
      <c r="BS64" s="48">
        <v>100.1130437104687</v>
      </c>
      <c r="BT64" s="46">
        <f>BT17+BT24+BT43+BT44+BT45+BT51+BT54+BT56</f>
        <v>1873</v>
      </c>
      <c r="BU64" s="46">
        <f>BU17+BU24+BU43+BU44+BU45+BU51+BU54+BU56</f>
        <v>71581</v>
      </c>
      <c r="BV64" s="46">
        <f t="shared" ref="BV64" si="13">BV17+BV24+BV43+BV44+BV45+BV51+BV54+BV56</f>
        <v>73454</v>
      </c>
      <c r="BW64" s="46">
        <f>BW17+BW24+BW43+BW44+BW45+BW51+BW54+BW56</f>
        <v>74319.470293524952</v>
      </c>
      <c r="BX64" s="48">
        <f t="shared" si="4"/>
        <v>2.520200954881112</v>
      </c>
      <c r="BY64" s="48">
        <f t="shared" si="5"/>
        <v>96.315272050904895</v>
      </c>
      <c r="BZ64" s="48">
        <f t="shared" si="11"/>
        <v>98.835473005786</v>
      </c>
      <c r="CA64" s="46">
        <f>CA17+CA24+CA43+CA44+CA45+CA51+CA54+CA56</f>
        <v>1859</v>
      </c>
      <c r="CB64" s="46">
        <f>CB17+CB24+CB43+CB44+CB45+CB51+CB54+CB56</f>
        <v>70997</v>
      </c>
      <c r="CC64" s="46">
        <f t="shared" ref="CC64" si="14">CC17+CC24+CC43+CC44+CC45+CC51+CC54+CC56</f>
        <v>72856</v>
      </c>
      <c r="CD64" s="46">
        <f>CD17+CD24+CD43+CD44+CD45+CD51+CD54+CD56</f>
        <v>73289.770988010001</v>
      </c>
      <c r="CE64" s="48">
        <f t="shared" si="7"/>
        <v>2.5365067661408398</v>
      </c>
      <c r="CF64" s="48">
        <f t="shared" si="8"/>
        <v>96.871635758849493</v>
      </c>
      <c r="CG64" s="48">
        <f t="shared" si="9"/>
        <v>99.408142524990339</v>
      </c>
      <c r="CH64" s="34">
        <v>1890</v>
      </c>
      <c r="CI64" s="34">
        <v>71281</v>
      </c>
      <c r="CJ64" s="34">
        <v>73171</v>
      </c>
      <c r="CK64" s="34">
        <v>78506.988729024655</v>
      </c>
      <c r="CL64" s="35">
        <v>2.4074289825629904</v>
      </c>
      <c r="CM64" s="35">
        <v>90.795738257181242</v>
      </c>
      <c r="CN64" s="35">
        <v>93.203167239744232</v>
      </c>
    </row>
    <row r="65" spans="1:100">
      <c r="A65" s="45" t="s">
        <v>63</v>
      </c>
      <c r="B65" s="46">
        <v>69594</v>
      </c>
      <c r="C65" s="46">
        <v>261237</v>
      </c>
      <c r="D65" s="46">
        <v>330831</v>
      </c>
      <c r="E65" s="46">
        <v>353121.08783000003</v>
      </c>
      <c r="F65" s="48">
        <v>19.708253740287532</v>
      </c>
      <c r="G65" s="48">
        <v>73.97943906588921</v>
      </c>
      <c r="H65" s="48">
        <v>93.687692806176742</v>
      </c>
      <c r="I65" s="46">
        <v>68455</v>
      </c>
      <c r="J65" s="46">
        <v>266806</v>
      </c>
      <c r="K65" s="46">
        <v>335261</v>
      </c>
      <c r="L65" s="46">
        <v>354480.64893000002</v>
      </c>
      <c r="M65" s="48">
        <v>19.311350339329223</v>
      </c>
      <c r="N65" s="48">
        <v>75.266731993792618</v>
      </c>
      <c r="O65" s="48">
        <v>94.578082333121841</v>
      </c>
      <c r="P65" s="46">
        <v>66781</v>
      </c>
      <c r="Q65" s="46">
        <v>271134</v>
      </c>
      <c r="R65" s="46">
        <v>337915</v>
      </c>
      <c r="S65" s="46">
        <v>354397.69</v>
      </c>
      <c r="T65" s="48">
        <v>18.843520114366434</v>
      </c>
      <c r="U65" s="48">
        <v>76.50557767461747</v>
      </c>
      <c r="V65" s="48">
        <v>95.349097788983897</v>
      </c>
      <c r="W65" s="46">
        <v>65440</v>
      </c>
      <c r="X65" s="46">
        <v>272507</v>
      </c>
      <c r="Y65" s="46">
        <v>337947</v>
      </c>
      <c r="Z65" s="46">
        <v>366650.42614526185</v>
      </c>
      <c r="AA65" s="48">
        <v>17.848063259600188</v>
      </c>
      <c r="AB65" s="48">
        <v>74.323382864973539</v>
      </c>
      <c r="AC65" s="48">
        <v>92.17144612457372</v>
      </c>
      <c r="AD65" s="46">
        <v>66208</v>
      </c>
      <c r="AE65" s="46">
        <v>274211</v>
      </c>
      <c r="AF65" s="46">
        <v>340419</v>
      </c>
      <c r="AG65" s="46">
        <v>364476.24840115278</v>
      </c>
      <c r="AH65" s="48">
        <v>18.165244042769451</v>
      </c>
      <c r="AI65" s="48">
        <v>75.234257706196445</v>
      </c>
      <c r="AJ65" s="48">
        <v>93.399501748965889</v>
      </c>
      <c r="AK65" s="46">
        <v>67099</v>
      </c>
      <c r="AL65" s="46">
        <v>274322</v>
      </c>
      <c r="AM65" s="46">
        <v>341421</v>
      </c>
      <c r="AN65" s="46">
        <v>361243.61194468825</v>
      </c>
      <c r="AO65" s="48">
        <v>18.574446102668759</v>
      </c>
      <c r="AP65" s="48">
        <v>75.938228643888877</v>
      </c>
      <c r="AQ65" s="48">
        <v>94.512674746557622</v>
      </c>
      <c r="AR65" s="46">
        <v>68644</v>
      </c>
      <c r="AS65" s="46">
        <v>274432</v>
      </c>
      <c r="AT65" s="46">
        <v>343076</v>
      </c>
      <c r="AU65" s="46">
        <v>357708.73901841545</v>
      </c>
      <c r="AV65" s="48">
        <v>19.189914171055825</v>
      </c>
      <c r="AW65" s="48">
        <v>76.719400468958568</v>
      </c>
      <c r="AX65" s="48">
        <v>95.909314640014387</v>
      </c>
      <c r="AY65" s="46">
        <v>67651</v>
      </c>
      <c r="AZ65" s="46">
        <v>272843</v>
      </c>
      <c r="BA65" s="46">
        <v>340494</v>
      </c>
      <c r="BB65" s="46">
        <v>355488.31590805575</v>
      </c>
      <c r="BC65" s="48">
        <v>19.030442625714144</v>
      </c>
      <c r="BD65" s="48">
        <v>76.751608362444372</v>
      </c>
      <c r="BE65" s="48">
        <v>95.782050988158517</v>
      </c>
      <c r="BF65" s="46">
        <v>67875</v>
      </c>
      <c r="BG65" s="46">
        <v>274188</v>
      </c>
      <c r="BH65" s="46">
        <v>342063</v>
      </c>
      <c r="BI65" s="46">
        <v>353714.31846870005</v>
      </c>
      <c r="BJ65" s="48">
        <v>19.18921470124377</v>
      </c>
      <c r="BK65" s="48">
        <v>77.51679411424864</v>
      </c>
      <c r="BL65" s="48">
        <v>96.70600881549241</v>
      </c>
      <c r="BM65" s="46">
        <v>68780</v>
      </c>
      <c r="BN65" s="46">
        <v>272981</v>
      </c>
      <c r="BO65" s="46">
        <v>341761</v>
      </c>
      <c r="BP65" s="46">
        <v>352077.17124606197</v>
      </c>
      <c r="BQ65" s="48">
        <v>19.535489834963084</v>
      </c>
      <c r="BR65" s="48">
        <v>77.534422079646077</v>
      </c>
      <c r="BS65" s="48">
        <v>97.06991191460915</v>
      </c>
      <c r="BT65" s="46">
        <f>BT31</f>
        <v>69500</v>
      </c>
      <c r="BU65" s="46">
        <f>BU31</f>
        <v>266148</v>
      </c>
      <c r="BV65" s="46">
        <f t="shared" ref="BV65" si="15">BV31</f>
        <v>335648</v>
      </c>
      <c r="BW65" s="46">
        <f>BW31</f>
        <v>350486.67583598068</v>
      </c>
      <c r="BX65" s="48">
        <f t="shared" si="4"/>
        <v>19.829569792982465</v>
      </c>
      <c r="BY65" s="48">
        <f t="shared" si="5"/>
        <v>75.936695557736655</v>
      </c>
      <c r="BZ65" s="48">
        <f t="shared" si="11"/>
        <v>95.76626535071911</v>
      </c>
      <c r="CA65" s="46">
        <f>CA31</f>
        <v>69860</v>
      </c>
      <c r="CB65" s="46">
        <f>CB31</f>
        <v>263163</v>
      </c>
      <c r="CC65" s="46">
        <f t="shared" ref="CC65" si="16">CC31</f>
        <v>333023</v>
      </c>
      <c r="CD65" s="46">
        <f>CD31</f>
        <v>348890.27379000001</v>
      </c>
      <c r="CE65" s="48">
        <f t="shared" si="7"/>
        <v>20.023487396512898</v>
      </c>
      <c r="CF65" s="48">
        <f t="shared" si="8"/>
        <v>75.428585939429212</v>
      </c>
      <c r="CG65" s="48">
        <f t="shared" si="9"/>
        <v>95.452073335942103</v>
      </c>
      <c r="CH65" s="34">
        <v>68752</v>
      </c>
      <c r="CI65" s="34">
        <v>260639</v>
      </c>
      <c r="CJ65" s="34">
        <v>329391</v>
      </c>
      <c r="CK65" s="34">
        <v>365612.62724134012</v>
      </c>
      <c r="CL65" s="35">
        <v>18.804602160148303</v>
      </c>
      <c r="CM65" s="35">
        <v>71.288292739395118</v>
      </c>
      <c r="CN65" s="35">
        <v>90.092894899543424</v>
      </c>
    </row>
    <row r="66" spans="1:100">
      <c r="A66" s="45" t="s">
        <v>64</v>
      </c>
      <c r="B66" s="46">
        <v>6742</v>
      </c>
      <c r="C66" s="46">
        <v>145407</v>
      </c>
      <c r="D66" s="46">
        <v>152149</v>
      </c>
      <c r="E66" s="46">
        <v>153518.74479999999</v>
      </c>
      <c r="F66" s="48">
        <v>4.3916461203374828</v>
      </c>
      <c r="G66" s="48">
        <v>94.716120946293728</v>
      </c>
      <c r="H66" s="48">
        <v>99.107767066631212</v>
      </c>
      <c r="I66" s="46">
        <v>6894</v>
      </c>
      <c r="J66" s="46">
        <v>146640</v>
      </c>
      <c r="K66" s="46">
        <v>153534</v>
      </c>
      <c r="L66" s="46">
        <v>151832.00900999998</v>
      </c>
      <c r="M66" s="48">
        <v>4.5405445432431488</v>
      </c>
      <c r="N66" s="48">
        <v>96.58042527142085</v>
      </c>
      <c r="O66" s="48">
        <v>101.12096981466401</v>
      </c>
      <c r="P66" s="46">
        <v>7023</v>
      </c>
      <c r="Q66" s="46">
        <v>147613</v>
      </c>
      <c r="R66" s="46">
        <v>154636</v>
      </c>
      <c r="S66" s="46">
        <v>149554.68463</v>
      </c>
      <c r="T66" s="48">
        <v>4.6959411651831449</v>
      </c>
      <c r="U66" s="48">
        <v>98.701689194956515</v>
      </c>
      <c r="V66" s="48">
        <v>103.39763036013964</v>
      </c>
      <c r="W66" s="46">
        <v>6981</v>
      </c>
      <c r="X66" s="46">
        <v>148313</v>
      </c>
      <c r="Y66" s="46">
        <v>155294</v>
      </c>
      <c r="Z66" s="46">
        <v>163313.83040858724</v>
      </c>
      <c r="AA66" s="48">
        <v>4.2745920431445166</v>
      </c>
      <c r="AB66" s="48">
        <v>90.814721342915433</v>
      </c>
      <c r="AC66" s="48">
        <v>95.089313386059956</v>
      </c>
      <c r="AD66" s="46">
        <v>7282</v>
      </c>
      <c r="AE66" s="46">
        <v>149806</v>
      </c>
      <c r="AF66" s="46">
        <v>157088</v>
      </c>
      <c r="AG66" s="46">
        <v>162983.34235899095</v>
      </c>
      <c r="AH66" s="48">
        <v>4.4679412598868513</v>
      </c>
      <c r="AI66" s="48">
        <v>91.914914635898043</v>
      </c>
      <c r="AJ66" s="48">
        <v>96.3828558957849</v>
      </c>
      <c r="AK66" s="46">
        <v>7613</v>
      </c>
      <c r="AL66" s="46">
        <v>151128</v>
      </c>
      <c r="AM66" s="46">
        <v>158741</v>
      </c>
      <c r="AN66" s="46">
        <v>162955.85898230973</v>
      </c>
      <c r="AO66" s="48">
        <v>4.6718172930661286</v>
      </c>
      <c r="AP66" s="48">
        <v>92.741679215355035</v>
      </c>
      <c r="AQ66" s="48">
        <v>97.413496508421161</v>
      </c>
      <c r="AR66" s="46">
        <v>8072</v>
      </c>
      <c r="AS66" s="46">
        <v>150375</v>
      </c>
      <c r="AT66" s="46">
        <v>158447</v>
      </c>
      <c r="AU66" s="46">
        <v>162481.88649517496</v>
      </c>
      <c r="AV66" s="48">
        <v>4.9679383801588894</v>
      </c>
      <c r="AW66" s="48">
        <v>92.548777739890113</v>
      </c>
      <c r="AX66" s="48">
        <v>97.516716120049011</v>
      </c>
      <c r="AY66" s="46">
        <v>8379</v>
      </c>
      <c r="AZ66" s="46">
        <v>151190</v>
      </c>
      <c r="BA66" s="46">
        <v>159569</v>
      </c>
      <c r="BB66" s="46">
        <v>161424.25620816104</v>
      </c>
      <c r="BC66" s="48">
        <v>5.1906697275997029</v>
      </c>
      <c r="BD66" s="48">
        <v>93.660025792552716</v>
      </c>
      <c r="BE66" s="48">
        <v>98.850695520152414</v>
      </c>
      <c r="BF66" s="46">
        <v>8679</v>
      </c>
      <c r="BG66" s="46">
        <v>151397</v>
      </c>
      <c r="BH66" s="46">
        <v>160076</v>
      </c>
      <c r="BI66" s="46">
        <v>160511.78763749162</v>
      </c>
      <c r="BJ66" s="48">
        <v>5.407079522160152</v>
      </c>
      <c r="BK66" s="48">
        <v>94.321421640336496</v>
      </c>
      <c r="BL66" s="48">
        <v>99.728501162496656</v>
      </c>
      <c r="BM66" s="46">
        <v>8765</v>
      </c>
      <c r="BN66" s="46">
        <v>151858</v>
      </c>
      <c r="BO66" s="46">
        <v>160623</v>
      </c>
      <c r="BP66" s="46">
        <v>159653.70079121488</v>
      </c>
      <c r="BQ66" s="48">
        <v>5.4900074076343008</v>
      </c>
      <c r="BR66" s="48">
        <v>95.117118643300586</v>
      </c>
      <c r="BS66" s="48">
        <v>100.60712605093489</v>
      </c>
      <c r="BT66" s="46">
        <f>BT19+BT26+BT36+BT37+BT42+BT48</f>
        <v>9157</v>
      </c>
      <c r="BU66" s="46">
        <f>BU19+BU26+BU36+BU37+BU42+BU48</f>
        <v>148406</v>
      </c>
      <c r="BV66" s="46">
        <f t="shared" ref="BV66" si="17">BV19+BV26+BV36+BV37+BV42+BV48</f>
        <v>157563</v>
      </c>
      <c r="BW66" s="46">
        <f>BW19+BW26+BW36+BW37+BW42+BW48</f>
        <v>158817.23411835148</v>
      </c>
      <c r="BX66" s="48">
        <f t="shared" si="4"/>
        <v>5.7657470556225361</v>
      </c>
      <c r="BY66" s="48">
        <f t="shared" si="5"/>
        <v>93.44451867824813</v>
      </c>
      <c r="BZ66" s="48">
        <f t="shared" si="11"/>
        <v>99.210265733870656</v>
      </c>
      <c r="CA66" s="46">
        <f>CA19+CA26+CA36+CA37+CA42+CA48</f>
        <v>9338</v>
      </c>
      <c r="CB66" s="46">
        <f>CB19+CB26+CB36+CB37+CB42+CB48</f>
        <v>147518</v>
      </c>
      <c r="CC66" s="46">
        <f t="shared" ref="CC66" si="18">CC19+CC26+CC36+CC37+CC42+CC48</f>
        <v>156856</v>
      </c>
      <c r="CD66" s="46">
        <f>CD19+CD26+CD36+CD37+CD42+CD48</f>
        <v>157924.59169059998</v>
      </c>
      <c r="CE66" s="48">
        <f t="shared" si="7"/>
        <v>5.9129486421561657</v>
      </c>
      <c r="CF66" s="48">
        <f t="shared" si="8"/>
        <v>93.410404561318614</v>
      </c>
      <c r="CG66" s="48">
        <f t="shared" si="9"/>
        <v>99.323353203474781</v>
      </c>
      <c r="CH66" s="34">
        <v>9306</v>
      </c>
      <c r="CI66" s="34">
        <v>147553</v>
      </c>
      <c r="CJ66" s="34">
        <v>156859</v>
      </c>
      <c r="CK66" s="34">
        <v>161817.3807862658</v>
      </c>
      <c r="CL66" s="35">
        <v>5.7509273446291278</v>
      </c>
      <c r="CM66" s="35">
        <v>91.184889585435386</v>
      </c>
      <c r="CN66" s="35">
        <v>96.935816930064519</v>
      </c>
    </row>
    <row r="67" spans="1:100">
      <c r="A67" s="45" t="s">
        <v>65</v>
      </c>
      <c r="B67" s="46">
        <v>23763</v>
      </c>
      <c r="C67" s="46">
        <v>192474</v>
      </c>
      <c r="D67" s="46">
        <v>216237</v>
      </c>
      <c r="E67" s="46">
        <v>219628.17699000001</v>
      </c>
      <c r="F67" s="48">
        <v>10.819649976460882</v>
      </c>
      <c r="G67" s="48">
        <v>87.636296324930854</v>
      </c>
      <c r="H67" s="48">
        <v>98.455946301391734</v>
      </c>
      <c r="I67" s="46">
        <v>24321</v>
      </c>
      <c r="J67" s="46">
        <v>195192</v>
      </c>
      <c r="K67" s="46">
        <v>219513</v>
      </c>
      <c r="L67" s="46">
        <v>214970.51003</v>
      </c>
      <c r="M67" s="48">
        <v>11.31364483277539</v>
      </c>
      <c r="N67" s="48">
        <v>90.799431034870864</v>
      </c>
      <c r="O67" s="48">
        <v>102.11307586764624</v>
      </c>
      <c r="P67" s="46">
        <v>24450</v>
      </c>
      <c r="Q67" s="46">
        <v>195165</v>
      </c>
      <c r="R67" s="46">
        <v>219615</v>
      </c>
      <c r="S67" s="46">
        <v>211011.72026</v>
      </c>
      <c r="T67" s="48">
        <v>11.587034108756477</v>
      </c>
      <c r="U67" s="48">
        <v>92.490123183454301</v>
      </c>
      <c r="V67" s="48">
        <v>104.07715729221079</v>
      </c>
      <c r="W67" s="46">
        <v>24470</v>
      </c>
      <c r="X67" s="46">
        <v>195091</v>
      </c>
      <c r="Y67" s="46">
        <v>219561</v>
      </c>
      <c r="Z67" s="46">
        <v>232757.51032446587</v>
      </c>
      <c r="AA67" s="48">
        <v>10.51308718927635</v>
      </c>
      <c r="AB67" s="48">
        <v>83.817273920846446</v>
      </c>
      <c r="AC67" s="48">
        <v>94.330361110122794</v>
      </c>
      <c r="AD67" s="46">
        <v>24427</v>
      </c>
      <c r="AE67" s="46">
        <v>197343</v>
      </c>
      <c r="AF67" s="46">
        <v>221770</v>
      </c>
      <c r="AG67" s="46">
        <v>231535.05152675055</v>
      </c>
      <c r="AH67" s="48">
        <v>10.550022486412953</v>
      </c>
      <c r="AI67" s="48">
        <v>85.232451284897508</v>
      </c>
      <c r="AJ67" s="48">
        <v>95.782473771310464</v>
      </c>
      <c r="AK67" s="46">
        <v>24887</v>
      </c>
      <c r="AL67" s="46">
        <v>197146</v>
      </c>
      <c r="AM67" s="46">
        <v>222033</v>
      </c>
      <c r="AN67" s="46">
        <v>230094.65907874863</v>
      </c>
      <c r="AO67" s="48">
        <v>10.81598334339545</v>
      </c>
      <c r="AP67" s="48">
        <v>85.680389448991022</v>
      </c>
      <c r="AQ67" s="48">
        <v>96.496372792386467</v>
      </c>
      <c r="AR67" s="46">
        <v>25672</v>
      </c>
      <c r="AS67" s="46">
        <v>195041</v>
      </c>
      <c r="AT67" s="46">
        <v>220713</v>
      </c>
      <c r="AU67" s="46">
        <v>228595.39998320088</v>
      </c>
      <c r="AV67" s="48">
        <v>11.230322220782481</v>
      </c>
      <c r="AW67" s="48">
        <v>85.321489415068399</v>
      </c>
      <c r="AX67" s="48">
        <v>96.551811635850868</v>
      </c>
      <c r="AY67" s="46">
        <v>25813</v>
      </c>
      <c r="AZ67" s="46">
        <v>197568</v>
      </c>
      <c r="BA67" s="46">
        <v>223381</v>
      </c>
      <c r="BB67" s="46">
        <v>227475.61404503329</v>
      </c>
      <c r="BC67" s="48">
        <v>11.347589986014855</v>
      </c>
      <c r="BD67" s="48">
        <v>86.852386718203348</v>
      </c>
      <c r="BE67" s="48">
        <v>98.199976704218201</v>
      </c>
      <c r="BF67" s="46">
        <v>26296</v>
      </c>
      <c r="BG67" s="46">
        <v>196586</v>
      </c>
      <c r="BH67" s="46">
        <v>222882</v>
      </c>
      <c r="BI67" s="46">
        <v>226583.78170357714</v>
      </c>
      <c r="BJ67" s="48">
        <v>11.605420212467422</v>
      </c>
      <c r="BK67" s="48">
        <v>86.760843393980849</v>
      </c>
      <c r="BL67" s="48">
        <v>98.366263606448271</v>
      </c>
      <c r="BM67" s="46">
        <v>27080</v>
      </c>
      <c r="BN67" s="46">
        <v>197658</v>
      </c>
      <c r="BO67" s="46">
        <v>224738</v>
      </c>
      <c r="BP67" s="46">
        <v>225785.36344529112</v>
      </c>
      <c r="BQ67" s="48">
        <v>11.993691524898873</v>
      </c>
      <c r="BR67" s="48">
        <v>87.542432770622653</v>
      </c>
      <c r="BS67" s="48">
        <v>99.536124295521532</v>
      </c>
      <c r="BT67" s="46">
        <f>BT15+BT16+BT18+BT20+BT22+BT46+BT55</f>
        <v>27235</v>
      </c>
      <c r="BU67" s="46">
        <f>BU15+BU16+BU18+BU20+BU22+BU46+BU55</f>
        <v>191354</v>
      </c>
      <c r="BV67" s="46">
        <f t="shared" ref="BV67" si="19">BV15+BV16+BV18+BV20+BV22+BV46+BV55</f>
        <v>218589</v>
      </c>
      <c r="BW67" s="46">
        <f>BW15+BW16+BW18+BW20+BW22+BW46+BW55</f>
        <v>225018.2733581819</v>
      </c>
      <c r="BX67" s="48">
        <f t="shared" si="4"/>
        <v>12.103461462726447</v>
      </c>
      <c r="BY67" s="48">
        <f t="shared" si="5"/>
        <v>85.039315760549172</v>
      </c>
      <c r="BZ67" s="48">
        <f t="shared" si="11"/>
        <v>97.14277722327563</v>
      </c>
      <c r="CA67" s="46">
        <f>CA15+CA16+CA18+CA20+CA22+CA46+CA55</f>
        <v>27482</v>
      </c>
      <c r="CB67" s="46">
        <f>CB15+CB16+CB18+CB20+CB22+CB46+CB55</f>
        <v>188535</v>
      </c>
      <c r="CC67" s="46">
        <f t="shared" ref="CC67" si="20">CC15+CC16+CC18+CC20+CC22+CC46+CC55</f>
        <v>216017</v>
      </c>
      <c r="CD67" s="46">
        <f>CD15+CD16+CD18+CD20+CD22+CD46+CD55</f>
        <v>224287.37685000003</v>
      </c>
      <c r="CE67" s="48">
        <f t="shared" si="7"/>
        <v>12.253030190985532</v>
      </c>
      <c r="CF67" s="48">
        <f t="shared" si="8"/>
        <v>84.059567973854072</v>
      </c>
      <c r="CG67" s="48">
        <f t="shared" si="9"/>
        <v>96.312598164839599</v>
      </c>
      <c r="CH67" s="34">
        <v>27178</v>
      </c>
      <c r="CI67" s="34">
        <v>185639</v>
      </c>
      <c r="CJ67" s="34">
        <v>212817</v>
      </c>
      <c r="CK67" s="34">
        <v>226511.48160061566</v>
      </c>
      <c r="CL67" s="35">
        <v>11.998508776663323</v>
      </c>
      <c r="CM67" s="35">
        <v>81.955668952498442</v>
      </c>
      <c r="CN67" s="35">
        <v>93.954177729161771</v>
      </c>
    </row>
    <row r="68" spans="1:100">
      <c r="A68" s="45" t="s">
        <v>66</v>
      </c>
      <c r="B68" s="46">
        <v>13617</v>
      </c>
      <c r="C68" s="46">
        <v>183005</v>
      </c>
      <c r="D68" s="46">
        <v>196622</v>
      </c>
      <c r="E68" s="46">
        <v>195224.79430000004</v>
      </c>
      <c r="F68" s="48">
        <v>6.9750361621971484</v>
      </c>
      <c r="G68" s="48">
        <v>93.740654539391144</v>
      </c>
      <c r="H68" s="48">
        <v>100.71569070158827</v>
      </c>
      <c r="I68" s="46">
        <v>13440</v>
      </c>
      <c r="J68" s="46">
        <v>183761</v>
      </c>
      <c r="K68" s="46">
        <v>197201</v>
      </c>
      <c r="L68" s="46">
        <v>190656.03167</v>
      </c>
      <c r="M68" s="48">
        <v>7.0493442469540311</v>
      </c>
      <c r="N68" s="48">
        <v>96.383522928907723</v>
      </c>
      <c r="O68" s="48">
        <v>103.43286717586176</v>
      </c>
      <c r="P68" s="46">
        <v>13190</v>
      </c>
      <c r="Q68" s="46">
        <v>184761</v>
      </c>
      <c r="R68" s="46">
        <v>197951</v>
      </c>
      <c r="S68" s="46">
        <v>186147.89585999999</v>
      </c>
      <c r="T68" s="48">
        <v>7.0857636821853029</v>
      </c>
      <c r="U68" s="48">
        <v>99.254949483263005</v>
      </c>
      <c r="V68" s="48">
        <v>106.34071316544831</v>
      </c>
      <c r="W68" s="46">
        <v>12090</v>
      </c>
      <c r="X68" s="46">
        <v>182504</v>
      </c>
      <c r="Y68" s="46">
        <v>194594</v>
      </c>
      <c r="Z68" s="46">
        <v>208841.90198561118</v>
      </c>
      <c r="AA68" s="48">
        <v>5.7890681348195052</v>
      </c>
      <c r="AB68" s="48">
        <v>87.388593124656651</v>
      </c>
      <c r="AC68" s="48">
        <v>93.177661259476153</v>
      </c>
      <c r="AD68" s="46">
        <v>13127</v>
      </c>
      <c r="AE68" s="46">
        <v>185630</v>
      </c>
      <c r="AF68" s="46">
        <v>198757</v>
      </c>
      <c r="AG68" s="46">
        <v>207521.00347354871</v>
      </c>
      <c r="AH68" s="48">
        <v>6.325624770638318</v>
      </c>
      <c r="AI68" s="48">
        <v>89.451186575271635</v>
      </c>
      <c r="AJ68" s="48">
        <v>95.776811345909962</v>
      </c>
      <c r="AK68" s="46">
        <v>13564</v>
      </c>
      <c r="AL68" s="46">
        <v>184949</v>
      </c>
      <c r="AM68" s="46">
        <v>198513</v>
      </c>
      <c r="AN68" s="46">
        <v>206305.74965096096</v>
      </c>
      <c r="AO68" s="48">
        <v>6.5747076961976569</v>
      </c>
      <c r="AP68" s="48">
        <v>89.64801044707022</v>
      </c>
      <c r="AQ68" s="48">
        <v>96.222718143267869</v>
      </c>
      <c r="AR68" s="46">
        <v>14091</v>
      </c>
      <c r="AS68" s="46">
        <v>184239</v>
      </c>
      <c r="AT68" s="46">
        <v>198330</v>
      </c>
      <c r="AU68" s="46">
        <v>205103.29915781712</v>
      </c>
      <c r="AV68" s="48">
        <v>6.8701966559580567</v>
      </c>
      <c r="AW68" s="48">
        <v>89.827419040313416</v>
      </c>
      <c r="AX68" s="48">
        <v>96.69761569627147</v>
      </c>
      <c r="AY68" s="46">
        <v>14299</v>
      </c>
      <c r="AZ68" s="46">
        <v>183648</v>
      </c>
      <c r="BA68" s="46">
        <v>197947</v>
      </c>
      <c r="BB68" s="46">
        <v>203891.21115222579</v>
      </c>
      <c r="BC68" s="48">
        <v>7.0130536373754353</v>
      </c>
      <c r="BD68" s="48">
        <v>90.071562654501989</v>
      </c>
      <c r="BE68" s="48">
        <v>97.084616291877424</v>
      </c>
      <c r="BF68" s="46">
        <v>14490</v>
      </c>
      <c r="BG68" s="46">
        <v>181788</v>
      </c>
      <c r="BH68" s="46">
        <v>196278</v>
      </c>
      <c r="BI68" s="46">
        <v>202806.43139440008</v>
      </c>
      <c r="BJ68" s="48">
        <v>7.1447438330104651</v>
      </c>
      <c r="BK68" s="48">
        <v>89.63621062217436</v>
      </c>
      <c r="BL68" s="48">
        <v>96.780954455184826</v>
      </c>
      <c r="BM68" s="46">
        <v>14949</v>
      </c>
      <c r="BN68" s="46">
        <v>181803</v>
      </c>
      <c r="BO68" s="46">
        <v>196752</v>
      </c>
      <c r="BP68" s="46">
        <v>201978.70484965906</v>
      </c>
      <c r="BQ68" s="48">
        <v>7.401275303318311</v>
      </c>
      <c r="BR68" s="48">
        <v>90.010974243707196</v>
      </c>
      <c r="BS68" s="48">
        <v>97.41224954702551</v>
      </c>
      <c r="BT68" s="46">
        <f>BT12+BT23+BT27+BT28+BT34+BT35</f>
        <v>15172</v>
      </c>
      <c r="BU68" s="46">
        <f>BU12+BU23+BU27+BU28+BU34+BU35</f>
        <v>177070</v>
      </c>
      <c r="BV68" s="46">
        <f t="shared" ref="BV68" si="21">BV12+BV23+BV27+BV28+BV34+BV35</f>
        <v>192242</v>
      </c>
      <c r="BW68" s="46">
        <f>BW12+BW23+BW27+BW28+BW34+BW35</f>
        <v>201102.55950699368</v>
      </c>
      <c r="BX68" s="48">
        <f t="shared" si="4"/>
        <v>7.5444091995618621</v>
      </c>
      <c r="BY68" s="48">
        <f t="shared" si="5"/>
        <v>88.049600380069791</v>
      </c>
      <c r="BZ68" s="48">
        <f t="shared" si="11"/>
        <v>95.59400957963166</v>
      </c>
      <c r="CA68" s="46">
        <f>CA12+CA23+CA27+CA28+CA34+CA35</f>
        <v>15181</v>
      </c>
      <c r="CB68" s="46">
        <f>CB12+CB23+CB27+CB28+CB34+CB35</f>
        <v>175485</v>
      </c>
      <c r="CC68" s="46">
        <f t="shared" ref="CC68" si="22">CC12+CC23+CC27+CC28+CC34+CC35</f>
        <v>190666</v>
      </c>
      <c r="CD68" s="46">
        <f>CD12+CD23+CD27+CD28+CD34+CD35</f>
        <v>200178.30092707</v>
      </c>
      <c r="CE68" s="48">
        <f t="shared" si="7"/>
        <v>7.5837390614734117</v>
      </c>
      <c r="CF68" s="48">
        <f t="shared" si="8"/>
        <v>87.66434682844752</v>
      </c>
      <c r="CG68" s="48">
        <f t="shared" si="9"/>
        <v>95.248085889920915</v>
      </c>
      <c r="CH68" s="34">
        <v>14882</v>
      </c>
      <c r="CI68" s="34">
        <v>173083</v>
      </c>
      <c r="CJ68" s="34">
        <v>187965</v>
      </c>
      <c r="CK68" s="34">
        <v>203737.18011432062</v>
      </c>
      <c r="CL68" s="35">
        <v>7.3045086771346499</v>
      </c>
      <c r="CM68" s="35">
        <v>84.954056938885671</v>
      </c>
      <c r="CN68" s="35">
        <v>92.25856561602032</v>
      </c>
    </row>
    <row r="69" spans="1:100">
      <c r="A69" s="45" t="s">
        <v>67</v>
      </c>
      <c r="B69" s="46">
        <v>8312</v>
      </c>
      <c r="C69" s="46">
        <v>129912</v>
      </c>
      <c r="D69" s="46">
        <v>138224</v>
      </c>
      <c r="E69" s="46">
        <v>136114.22134000002</v>
      </c>
      <c r="F69" s="48">
        <v>6.1066359695343202</v>
      </c>
      <c r="G69" s="48">
        <v>95.44337007629241</v>
      </c>
      <c r="H69" s="48">
        <v>101.55000604582673</v>
      </c>
      <c r="I69" s="46">
        <v>8074</v>
      </c>
      <c r="J69" s="46">
        <v>130189</v>
      </c>
      <c r="K69" s="46">
        <v>138263</v>
      </c>
      <c r="L69" s="46">
        <v>131480.07325000002</v>
      </c>
      <c r="M69" s="48">
        <v>6.1408545039732854</v>
      </c>
      <c r="N69" s="48">
        <v>99.018046447582108</v>
      </c>
      <c r="O69" s="48">
        <v>105.1589009515554</v>
      </c>
      <c r="P69" s="46">
        <v>8102</v>
      </c>
      <c r="Q69" s="46">
        <v>130455</v>
      </c>
      <c r="R69" s="46">
        <v>138557</v>
      </c>
      <c r="S69" s="46">
        <v>128088.12328</v>
      </c>
      <c r="T69" s="48">
        <v>6.3253327416540159</v>
      </c>
      <c r="U69" s="48">
        <v>101.84785026073497</v>
      </c>
      <c r="V69" s="48">
        <v>108.17318300238898</v>
      </c>
      <c r="W69" s="46">
        <v>8002</v>
      </c>
      <c r="X69" s="46">
        <v>130415</v>
      </c>
      <c r="Y69" s="46">
        <v>138417</v>
      </c>
      <c r="Z69" s="46">
        <v>145539.58265717785</v>
      </c>
      <c r="AA69" s="48">
        <v>5.498160606141707</v>
      </c>
      <c r="AB69" s="48">
        <v>89.607924950008837</v>
      </c>
      <c r="AC69" s="48">
        <v>95.106085556150546</v>
      </c>
      <c r="AD69" s="46">
        <v>8153</v>
      </c>
      <c r="AE69" s="46">
        <v>130192</v>
      </c>
      <c r="AF69" s="46">
        <v>138345</v>
      </c>
      <c r="AG69" s="46">
        <v>144392.66921298203</v>
      </c>
      <c r="AH69" s="48">
        <v>5.6464085361384688</v>
      </c>
      <c r="AI69" s="48">
        <v>90.165242258915683</v>
      </c>
      <c r="AJ69" s="48">
        <v>95.811650795054149</v>
      </c>
      <c r="AK69" s="46">
        <v>8399</v>
      </c>
      <c r="AL69" s="46">
        <v>129605</v>
      </c>
      <c r="AM69" s="46">
        <v>138004</v>
      </c>
      <c r="AN69" s="46">
        <v>143011.61995431434</v>
      </c>
      <c r="AO69" s="48">
        <v>5.8729493468314642</v>
      </c>
      <c r="AP69" s="48">
        <v>90.625503047516602</v>
      </c>
      <c r="AQ69" s="48">
        <v>96.49845239434805</v>
      </c>
      <c r="AR69" s="46">
        <v>8691</v>
      </c>
      <c r="AS69" s="46">
        <v>127897</v>
      </c>
      <c r="AT69" s="46">
        <v>136588</v>
      </c>
      <c r="AU69" s="46">
        <v>141589.08822836608</v>
      </c>
      <c r="AV69" s="48">
        <v>6.1381848762119784</v>
      </c>
      <c r="AW69" s="48">
        <v>90.329700967999457</v>
      </c>
      <c r="AX69" s="48">
        <v>96.467885844211438</v>
      </c>
      <c r="AY69" s="46">
        <v>8972</v>
      </c>
      <c r="AZ69" s="46">
        <v>127713</v>
      </c>
      <c r="BA69" s="46">
        <v>136685</v>
      </c>
      <c r="BB69" s="46">
        <v>141376.43737128811</v>
      </c>
      <c r="BC69" s="48">
        <v>6.3461777413710019</v>
      </c>
      <c r="BD69" s="48">
        <v>90.335421074867895</v>
      </c>
      <c r="BE69" s="48">
        <v>96.681598816238889</v>
      </c>
      <c r="BF69" s="46">
        <v>9134</v>
      </c>
      <c r="BG69" s="46">
        <v>126076</v>
      </c>
      <c r="BH69" s="46">
        <v>135210</v>
      </c>
      <c r="BI69" s="46">
        <v>141216.85583161944</v>
      </c>
      <c r="BJ69" s="48">
        <v>6.4680663977471404</v>
      </c>
      <c r="BK69" s="48">
        <v>89.278294193383886</v>
      </c>
      <c r="BL69" s="48">
        <v>95.746360591131037</v>
      </c>
      <c r="BM69" s="46">
        <v>8962</v>
      </c>
      <c r="BN69" s="46">
        <v>125919</v>
      </c>
      <c r="BO69" s="46">
        <v>134881</v>
      </c>
      <c r="BP69" s="46">
        <v>141098.91131598077</v>
      </c>
      <c r="BQ69" s="48">
        <v>6.3515727488004856</v>
      </c>
      <c r="BR69" s="48">
        <v>89.241652416448161</v>
      </c>
      <c r="BS69" s="48">
        <v>95.59322516524864</v>
      </c>
      <c r="BT69" s="46">
        <f>BT29+BT32+BT38+BT52+BT53+BT57</f>
        <v>9375</v>
      </c>
      <c r="BU69" s="46">
        <f>BU29+BU32+BU38+BU52+BU53+BU57</f>
        <v>121165</v>
      </c>
      <c r="BV69" s="46">
        <f t="shared" ref="BV69" si="23">BV29+BV32+BV38+BV52+BV53+BV57</f>
        <v>130540</v>
      </c>
      <c r="BW69" s="46">
        <f>BW29+BW32+BW38+BW52+BW53+BW57</f>
        <v>141036.43266471053</v>
      </c>
      <c r="BX69" s="48">
        <f t="shared" si="4"/>
        <v>6.6472186107311888</v>
      </c>
      <c r="BY69" s="48">
        <f t="shared" si="5"/>
        <v>85.910425916719419</v>
      </c>
      <c r="BZ69" s="48">
        <f t="shared" si="11"/>
        <v>92.557644527450606</v>
      </c>
      <c r="CA69" s="46">
        <f>CA29+CA32+CA38+CA52+CA53+CA57</f>
        <v>9502</v>
      </c>
      <c r="CB69" s="46">
        <f>CB29+CB32+CB38+CB52+CB53+CB57</f>
        <v>119380</v>
      </c>
      <c r="CC69" s="46">
        <f t="shared" ref="CC69" si="24">CC29+CC32+CC38+CC52+CC53+CC57</f>
        <v>128882</v>
      </c>
      <c r="CD69" s="46">
        <f>CD29+CD32+CD38+CD52+CD53+CD57</f>
        <v>140873.42688720001</v>
      </c>
      <c r="CE69" s="48">
        <f t="shared" si="7"/>
        <v>6.7450620106007841</v>
      </c>
      <c r="CF69" s="48">
        <f t="shared" si="8"/>
        <v>84.742738668230032</v>
      </c>
      <c r="CG69" s="48">
        <f t="shared" si="9"/>
        <v>91.487800678830808</v>
      </c>
      <c r="CH69" s="34">
        <v>9522</v>
      </c>
      <c r="CI69" s="34">
        <v>117182</v>
      </c>
      <c r="CJ69" s="34">
        <v>126704</v>
      </c>
      <c r="CK69" s="34">
        <v>134399.78303956622</v>
      </c>
      <c r="CL69" s="35">
        <v>7.084832865538778</v>
      </c>
      <c r="CM69" s="35">
        <v>87.189128843684642</v>
      </c>
      <c r="CN69" s="35">
        <v>94.273961709223414</v>
      </c>
    </row>
    <row r="70" spans="1:100">
      <c r="A70" s="45" t="s">
        <v>68</v>
      </c>
      <c r="B70" s="46">
        <v>2634</v>
      </c>
      <c r="C70" s="46">
        <v>73101</v>
      </c>
      <c r="D70" s="46">
        <v>75735</v>
      </c>
      <c r="E70" s="46">
        <v>72732.348920000004</v>
      </c>
      <c r="F70" s="48">
        <v>3.6214972280040039</v>
      </c>
      <c r="G70" s="48">
        <v>100.50685985737306</v>
      </c>
      <c r="H70" s="48">
        <v>104.12835708537706</v>
      </c>
      <c r="I70" s="46">
        <v>2579</v>
      </c>
      <c r="J70" s="46">
        <v>71690</v>
      </c>
      <c r="K70" s="46">
        <v>74269</v>
      </c>
      <c r="L70" s="46">
        <v>68826.87861</v>
      </c>
      <c r="M70" s="48">
        <v>3.7470826108701254</v>
      </c>
      <c r="N70" s="48">
        <v>104.15988847354762</v>
      </c>
      <c r="O70" s="48">
        <v>107.90697108441773</v>
      </c>
      <c r="P70" s="46">
        <v>2524</v>
      </c>
      <c r="Q70" s="46">
        <v>71000</v>
      </c>
      <c r="R70" s="46">
        <v>73524</v>
      </c>
      <c r="S70" s="46">
        <v>65758.557579999993</v>
      </c>
      <c r="T70" s="48">
        <v>3.8382837046408347</v>
      </c>
      <c r="U70" s="48">
        <v>107.9707381257921</v>
      </c>
      <c r="V70" s="48">
        <v>111.80902183043293</v>
      </c>
      <c r="W70" s="46">
        <v>2594</v>
      </c>
      <c r="X70" s="46">
        <v>69834</v>
      </c>
      <c r="Y70" s="46">
        <v>72428</v>
      </c>
      <c r="Z70" s="46">
        <v>76440.28811045982</v>
      </c>
      <c r="AA70" s="48">
        <v>3.3934984601988258</v>
      </c>
      <c r="AB70" s="48">
        <v>91.357583450086651</v>
      </c>
      <c r="AC70" s="48">
        <v>94.751081910285478</v>
      </c>
      <c r="AD70" s="46">
        <v>2603</v>
      </c>
      <c r="AE70" s="46">
        <v>69160</v>
      </c>
      <c r="AF70" s="46">
        <v>71763</v>
      </c>
      <c r="AG70" s="46">
        <v>75319.675353734943</v>
      </c>
      <c r="AH70" s="48">
        <v>3.4559362978865025</v>
      </c>
      <c r="AI70" s="48">
        <v>91.821957111728977</v>
      </c>
      <c r="AJ70" s="48">
        <v>95.277893409615473</v>
      </c>
      <c r="AK70" s="46">
        <v>2668</v>
      </c>
      <c r="AL70" s="46">
        <v>68156</v>
      </c>
      <c r="AM70" s="46">
        <v>70824</v>
      </c>
      <c r="AN70" s="46">
        <v>74643.767560145337</v>
      </c>
      <c r="AO70" s="48">
        <v>3.5743104711993787</v>
      </c>
      <c r="AP70" s="48">
        <v>91.308359998150252</v>
      </c>
      <c r="AQ70" s="48">
        <v>94.882670469349634</v>
      </c>
      <c r="AR70" s="46">
        <v>2564</v>
      </c>
      <c r="AS70" s="46">
        <v>67347</v>
      </c>
      <c r="AT70" s="46">
        <v>69911</v>
      </c>
      <c r="AU70" s="46">
        <v>73949.508099948973</v>
      </c>
      <c r="AV70" s="48">
        <v>3.4672306359827827</v>
      </c>
      <c r="AW70" s="48">
        <v>91.071599704185829</v>
      </c>
      <c r="AX70" s="48">
        <v>94.538830340168602</v>
      </c>
      <c r="AY70" s="46">
        <v>2554</v>
      </c>
      <c r="AZ70" s="46">
        <v>66636</v>
      </c>
      <c r="BA70" s="46">
        <v>69190</v>
      </c>
      <c r="BB70" s="46">
        <v>73512.630456467203</v>
      </c>
      <c r="BC70" s="48">
        <v>3.4742329095575362</v>
      </c>
      <c r="BD70" s="48">
        <v>90.645647674736097</v>
      </c>
      <c r="BE70" s="48">
        <v>94.119880584293625</v>
      </c>
      <c r="BF70" s="46">
        <v>2324</v>
      </c>
      <c r="BG70" s="46">
        <v>63961</v>
      </c>
      <c r="BH70" s="46">
        <v>66285</v>
      </c>
      <c r="BI70" s="46">
        <v>73181.53249773776</v>
      </c>
      <c r="BJ70" s="48">
        <v>3.1756645709378133</v>
      </c>
      <c r="BK70" s="48">
        <v>87.400465413835391</v>
      </c>
      <c r="BL70" s="48">
        <v>90.576129984773203</v>
      </c>
      <c r="BM70" s="46">
        <v>2688</v>
      </c>
      <c r="BN70" s="46">
        <v>64691</v>
      </c>
      <c r="BO70" s="46">
        <v>67379</v>
      </c>
      <c r="BP70" s="46">
        <v>72948.848273622396</v>
      </c>
      <c r="BQ70" s="48">
        <v>3.6847737333941635</v>
      </c>
      <c r="BR70" s="48">
        <v>88.679947018973905</v>
      </c>
      <c r="BS70" s="48">
        <v>92.364720752368072</v>
      </c>
      <c r="BT70" s="46">
        <f>BT13+BT21+BT30+BT39+BT47+BT49+BT50</f>
        <v>2777</v>
      </c>
      <c r="BU70" s="46">
        <f>BU13+BU21+BU30+BU39+BU47+BU49+BU50</f>
        <v>62804</v>
      </c>
      <c r="BV70" s="46">
        <f t="shared" ref="BV70" si="25">BV13+BV21+BV30+BV39+BV47+BV49+BV50</f>
        <v>65581</v>
      </c>
      <c r="BW70" s="46">
        <f>BW13+BW21+BW30+BW39+BW47+BW49+BW50</f>
        <v>72766.866119820363</v>
      </c>
      <c r="BX70" s="48">
        <f t="shared" si="4"/>
        <v>3.8162973728005527</v>
      </c>
      <c r="BY70" s="48">
        <f t="shared" si="5"/>
        <v>86.30851285609144</v>
      </c>
      <c r="BZ70" s="48">
        <f t="shared" si="11"/>
        <v>90.124810228891988</v>
      </c>
      <c r="CA70" s="46">
        <f>CA13+CA21+CA30+CA39+CA47+CA49+CA50</f>
        <v>2618</v>
      </c>
      <c r="CB70" s="46">
        <f>CB13+CB21+CB30+CB39+CB47+CB49+CB50</f>
        <v>62309</v>
      </c>
      <c r="CC70" s="46">
        <f t="shared" ref="CC70" si="26">CC13+CC21+CC30+CC39+CC47+CC49+CC50</f>
        <v>64927</v>
      </c>
      <c r="CD70" s="46">
        <f>CD13+CD21+CD30+CD39+CD47+CD49+CD50</f>
        <v>72606.328026290008</v>
      </c>
      <c r="CE70" s="48">
        <f t="shared" si="7"/>
        <v>3.6057463187672139</v>
      </c>
      <c r="CF70" s="48">
        <f t="shared" si="8"/>
        <v>85.817588760911505</v>
      </c>
      <c r="CG70" s="48">
        <f t="shared" si="9"/>
        <v>89.423335079678722</v>
      </c>
      <c r="CH70" s="34">
        <v>2741</v>
      </c>
      <c r="CI70" s="34">
        <v>61346</v>
      </c>
      <c r="CJ70" s="34">
        <v>64087</v>
      </c>
      <c r="CK70" s="34">
        <v>69141.781725056906</v>
      </c>
      <c r="CL70" s="35">
        <v>3.9643178576155562</v>
      </c>
      <c r="CM70" s="35">
        <v>88.724933707874456</v>
      </c>
      <c r="CN70" s="35">
        <v>92.689251565490011</v>
      </c>
    </row>
    <row r="72" spans="1:100" s="75" customFormat="1" ht="17.25">
      <c r="A72" s="54" t="s">
        <v>95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L72" s="74"/>
      <c r="CM72" s="74"/>
      <c r="CN72" s="74"/>
      <c r="CO72" s="74"/>
      <c r="CP72" s="74"/>
      <c r="CQ72" s="74"/>
      <c r="CR72" s="74"/>
      <c r="CS72" s="74"/>
      <c r="CT72" s="74"/>
      <c r="CU72" s="74"/>
      <c r="CV72" s="74"/>
    </row>
    <row r="73" spans="1:100">
      <c r="A73" s="49" t="s">
        <v>90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</row>
  </sheetData>
  <mergeCells count="106">
    <mergeCell ref="CH60:CJ60"/>
    <mergeCell ref="CK60:CK61"/>
    <mergeCell ref="CL60:CN60"/>
    <mergeCell ref="CH8:CN8"/>
    <mergeCell ref="CH9:CJ9"/>
    <mergeCell ref="CK9:CK10"/>
    <mergeCell ref="CL9:CN9"/>
    <mergeCell ref="CH59:CN59"/>
    <mergeCell ref="CA60:CC60"/>
    <mergeCell ref="CD60:CD61"/>
    <mergeCell ref="CE60:CG60"/>
    <mergeCell ref="CA8:CG8"/>
    <mergeCell ref="CA9:CC9"/>
    <mergeCell ref="CD9:CD10"/>
    <mergeCell ref="CE9:CG9"/>
    <mergeCell ref="CA59:CG59"/>
    <mergeCell ref="A59:A61"/>
    <mergeCell ref="BT60:BV60"/>
    <mergeCell ref="BW60:BW61"/>
    <mergeCell ref="BX60:BZ60"/>
    <mergeCell ref="BT8:BZ8"/>
    <mergeCell ref="BT9:BV9"/>
    <mergeCell ref="BW9:BW10"/>
    <mergeCell ref="BX9:BZ9"/>
    <mergeCell ref="BT59:BZ59"/>
    <mergeCell ref="BF60:BH60"/>
    <mergeCell ref="BI60:BI61"/>
    <mergeCell ref="BJ60:BL60"/>
    <mergeCell ref="BF8:BL8"/>
    <mergeCell ref="BF9:BH9"/>
    <mergeCell ref="BI9:BI10"/>
    <mergeCell ref="BJ9:BL9"/>
    <mergeCell ref="BF59:BL59"/>
    <mergeCell ref="AU60:AU61"/>
    <mergeCell ref="AV60:AX60"/>
    <mergeCell ref="AY60:BA60"/>
    <mergeCell ref="BB60:BB61"/>
    <mergeCell ref="BC60:BE60"/>
    <mergeCell ref="AR59:AX59"/>
    <mergeCell ref="AY59:BE59"/>
    <mergeCell ref="B60:D60"/>
    <mergeCell ref="E60:E61"/>
    <mergeCell ref="F60:H60"/>
    <mergeCell ref="I60:K60"/>
    <mergeCell ref="L60:L61"/>
    <mergeCell ref="M60:O60"/>
    <mergeCell ref="P60:R60"/>
    <mergeCell ref="AR60:AT60"/>
    <mergeCell ref="S60:S61"/>
    <mergeCell ref="T60:V60"/>
    <mergeCell ref="W60:Y60"/>
    <mergeCell ref="Z60:Z61"/>
    <mergeCell ref="AA60:AC60"/>
    <mergeCell ref="AD60:AF60"/>
    <mergeCell ref="AG60:AG61"/>
    <mergeCell ref="AH60:AJ60"/>
    <mergeCell ref="AK60:AM60"/>
    <mergeCell ref="AN60:AN61"/>
    <mergeCell ref="AO60:AQ60"/>
    <mergeCell ref="BB9:BB10"/>
    <mergeCell ref="BC9:BE9"/>
    <mergeCell ref="B59:H59"/>
    <mergeCell ref="I59:O59"/>
    <mergeCell ref="P59:V59"/>
    <mergeCell ref="W59:AC59"/>
    <mergeCell ref="AD59:AJ59"/>
    <mergeCell ref="AH9:AJ9"/>
    <mergeCell ref="AK9:AM9"/>
    <mergeCell ref="AN9:AN10"/>
    <mergeCell ref="AO9:AQ9"/>
    <mergeCell ref="AR9:AT9"/>
    <mergeCell ref="AU9:AU10"/>
    <mergeCell ref="AK59:AQ59"/>
    <mergeCell ref="S9:S10"/>
    <mergeCell ref="T9:V9"/>
    <mergeCell ref="AD8:AJ8"/>
    <mergeCell ref="AD9:AF9"/>
    <mergeCell ref="AK8:AQ8"/>
    <mergeCell ref="AR8:AX8"/>
    <mergeCell ref="AG9:AG10"/>
    <mergeCell ref="AV9:AX9"/>
    <mergeCell ref="AY9:BA9"/>
    <mergeCell ref="BP60:BP61"/>
    <mergeCell ref="BQ60:BS60"/>
    <mergeCell ref="BM8:BS8"/>
    <mergeCell ref="BM9:BO9"/>
    <mergeCell ref="BP9:BP10"/>
    <mergeCell ref="BQ9:BS9"/>
    <mergeCell ref="BM59:BS59"/>
    <mergeCell ref="A8:A10"/>
    <mergeCell ref="B8:H8"/>
    <mergeCell ref="I8:O8"/>
    <mergeCell ref="P8:V8"/>
    <mergeCell ref="W8:AC8"/>
    <mergeCell ref="W9:Y9"/>
    <mergeCell ref="Z9:Z10"/>
    <mergeCell ref="AA9:AC9"/>
    <mergeCell ref="BM60:BO60"/>
    <mergeCell ref="AY8:BE8"/>
    <mergeCell ref="B9:D9"/>
    <mergeCell ref="E9:E10"/>
    <mergeCell ref="F9:H9"/>
    <mergeCell ref="I9:K9"/>
    <mergeCell ref="L9:L10"/>
    <mergeCell ref="M9:O9"/>
    <mergeCell ref="P9:R9"/>
  </mergeCells>
  <hyperlinks>
    <hyperlink ref="CN7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73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1.85546875" style="28" customWidth="1"/>
    <col min="2" max="92" width="12.7109375" style="28" customWidth="1"/>
    <col min="93" max="16384" width="11.42578125" style="28"/>
  </cols>
  <sheetData>
    <row r="1" spans="1:92" s="69" customFormat="1" ht="18.75">
      <c r="A1" s="67" t="s">
        <v>69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</row>
    <row r="2" spans="1:92" s="69" customFormat="1" ht="20.25">
      <c r="A2" s="70" t="s">
        <v>86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</row>
    <row r="3" spans="1:92" s="69" customFormat="1" ht="18.75">
      <c r="A3" s="67" t="s">
        <v>85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</row>
    <row r="4" spans="1:92" s="69" customFormat="1" ht="18.75">
      <c r="A4" s="67" t="s">
        <v>91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</row>
    <row r="5" spans="1:92" s="69" customFormat="1" ht="9" customHeight="1">
      <c r="A5" s="61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</row>
    <row r="6" spans="1:92" s="69" customFormat="1" ht="9" customHeight="1"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</row>
    <row r="7" spans="1:92" s="69" customFormat="1" ht="19.5" thickBot="1">
      <c r="A7" s="61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H7" s="68"/>
      <c r="CI7" s="68"/>
      <c r="CJ7" s="68"/>
      <c r="CK7" s="68"/>
      <c r="CL7" s="68"/>
      <c r="CM7" s="68"/>
      <c r="CN7" s="76" t="s">
        <v>70</v>
      </c>
    </row>
    <row r="8" spans="1:92" ht="15" customHeight="1" thickBot="1">
      <c r="A8" s="71" t="s">
        <v>60</v>
      </c>
      <c r="B8" s="72" t="s">
        <v>0</v>
      </c>
      <c r="C8" s="72"/>
      <c r="D8" s="72"/>
      <c r="E8" s="72"/>
      <c r="F8" s="72"/>
      <c r="G8" s="72"/>
      <c r="H8" s="72"/>
      <c r="I8" s="72" t="s">
        <v>1</v>
      </c>
      <c r="J8" s="72"/>
      <c r="K8" s="72"/>
      <c r="L8" s="72"/>
      <c r="M8" s="72"/>
      <c r="N8" s="72"/>
      <c r="O8" s="72"/>
      <c r="P8" s="72" t="s">
        <v>2</v>
      </c>
      <c r="Q8" s="72"/>
      <c r="R8" s="72"/>
      <c r="S8" s="72"/>
      <c r="T8" s="72"/>
      <c r="U8" s="72"/>
      <c r="V8" s="72"/>
      <c r="W8" s="72" t="s">
        <v>3</v>
      </c>
      <c r="X8" s="72"/>
      <c r="Y8" s="72"/>
      <c r="Z8" s="72"/>
      <c r="AA8" s="72"/>
      <c r="AB8" s="72"/>
      <c r="AC8" s="72"/>
      <c r="AD8" s="72" t="s">
        <v>4</v>
      </c>
      <c r="AE8" s="72"/>
      <c r="AF8" s="72"/>
      <c r="AG8" s="72"/>
      <c r="AH8" s="72"/>
      <c r="AI8" s="72"/>
      <c r="AJ8" s="72"/>
      <c r="AK8" s="72" t="s">
        <v>5</v>
      </c>
      <c r="AL8" s="72"/>
      <c r="AM8" s="72"/>
      <c r="AN8" s="72"/>
      <c r="AO8" s="72"/>
      <c r="AP8" s="72"/>
      <c r="AQ8" s="72"/>
      <c r="AR8" s="72" t="s">
        <v>6</v>
      </c>
      <c r="AS8" s="72"/>
      <c r="AT8" s="72"/>
      <c r="AU8" s="72"/>
      <c r="AV8" s="72"/>
      <c r="AW8" s="72"/>
      <c r="AX8" s="72"/>
      <c r="AY8" s="72" t="s">
        <v>7</v>
      </c>
      <c r="AZ8" s="72"/>
      <c r="BA8" s="72"/>
      <c r="BB8" s="72"/>
      <c r="BC8" s="72"/>
      <c r="BD8" s="72"/>
      <c r="BE8" s="72"/>
      <c r="BF8" s="72" t="s">
        <v>74</v>
      </c>
      <c r="BG8" s="72"/>
      <c r="BH8" s="72"/>
      <c r="BI8" s="72"/>
      <c r="BJ8" s="72"/>
      <c r="BK8" s="72"/>
      <c r="BL8" s="72"/>
      <c r="BM8" s="72" t="s">
        <v>75</v>
      </c>
      <c r="BN8" s="72"/>
      <c r="BO8" s="72"/>
      <c r="BP8" s="72"/>
      <c r="BQ8" s="72"/>
      <c r="BR8" s="72"/>
      <c r="BS8" s="72"/>
      <c r="BT8" s="72" t="s">
        <v>76</v>
      </c>
      <c r="BU8" s="72"/>
      <c r="BV8" s="72"/>
      <c r="BW8" s="72"/>
      <c r="BX8" s="72"/>
      <c r="BY8" s="72"/>
      <c r="BZ8" s="72"/>
      <c r="CA8" s="72" t="s">
        <v>83</v>
      </c>
      <c r="CB8" s="72"/>
      <c r="CC8" s="72"/>
      <c r="CD8" s="72"/>
      <c r="CE8" s="72"/>
      <c r="CF8" s="72"/>
      <c r="CG8" s="72"/>
      <c r="CH8" s="72" t="s">
        <v>94</v>
      </c>
      <c r="CI8" s="72"/>
      <c r="CJ8" s="72"/>
      <c r="CK8" s="72"/>
      <c r="CL8" s="72"/>
      <c r="CM8" s="72"/>
      <c r="CN8" s="72"/>
    </row>
    <row r="9" spans="1:92" ht="15" customHeight="1" thickBot="1">
      <c r="A9" s="71"/>
      <c r="B9" s="72" t="s">
        <v>73</v>
      </c>
      <c r="C9" s="72"/>
      <c r="D9" s="72"/>
      <c r="E9" s="72" t="s">
        <v>71</v>
      </c>
      <c r="F9" s="72" t="s">
        <v>72</v>
      </c>
      <c r="G9" s="72"/>
      <c r="H9" s="72"/>
      <c r="I9" s="72" t="s">
        <v>73</v>
      </c>
      <c r="J9" s="72"/>
      <c r="K9" s="72"/>
      <c r="L9" s="72" t="s">
        <v>71</v>
      </c>
      <c r="M9" s="72" t="s">
        <v>72</v>
      </c>
      <c r="N9" s="72"/>
      <c r="O9" s="72"/>
      <c r="P9" s="72" t="s">
        <v>73</v>
      </c>
      <c r="Q9" s="72"/>
      <c r="R9" s="72"/>
      <c r="S9" s="72" t="s">
        <v>71</v>
      </c>
      <c r="T9" s="72" t="s">
        <v>72</v>
      </c>
      <c r="U9" s="72"/>
      <c r="V9" s="72"/>
      <c r="W9" s="72" t="s">
        <v>73</v>
      </c>
      <c r="X9" s="72"/>
      <c r="Y9" s="72"/>
      <c r="Z9" s="72" t="s">
        <v>71</v>
      </c>
      <c r="AA9" s="72" t="s">
        <v>72</v>
      </c>
      <c r="AB9" s="72"/>
      <c r="AC9" s="72"/>
      <c r="AD9" s="72" t="s">
        <v>73</v>
      </c>
      <c r="AE9" s="72"/>
      <c r="AF9" s="72"/>
      <c r="AG9" s="72" t="s">
        <v>71</v>
      </c>
      <c r="AH9" s="72" t="s">
        <v>72</v>
      </c>
      <c r="AI9" s="72"/>
      <c r="AJ9" s="72"/>
      <c r="AK9" s="72" t="s">
        <v>73</v>
      </c>
      <c r="AL9" s="72"/>
      <c r="AM9" s="72"/>
      <c r="AN9" s="72" t="s">
        <v>71</v>
      </c>
      <c r="AO9" s="72" t="s">
        <v>72</v>
      </c>
      <c r="AP9" s="72"/>
      <c r="AQ9" s="72"/>
      <c r="AR9" s="72" t="s">
        <v>73</v>
      </c>
      <c r="AS9" s="72"/>
      <c r="AT9" s="72"/>
      <c r="AU9" s="72" t="s">
        <v>71</v>
      </c>
      <c r="AV9" s="72" t="s">
        <v>72</v>
      </c>
      <c r="AW9" s="72"/>
      <c r="AX9" s="72"/>
      <c r="AY9" s="72" t="s">
        <v>73</v>
      </c>
      <c r="AZ9" s="72"/>
      <c r="BA9" s="72"/>
      <c r="BB9" s="72" t="s">
        <v>71</v>
      </c>
      <c r="BC9" s="72" t="s">
        <v>72</v>
      </c>
      <c r="BD9" s="72"/>
      <c r="BE9" s="72"/>
      <c r="BF9" s="72" t="s">
        <v>73</v>
      </c>
      <c r="BG9" s="72"/>
      <c r="BH9" s="72"/>
      <c r="BI9" s="72" t="s">
        <v>71</v>
      </c>
      <c r="BJ9" s="72" t="s">
        <v>72</v>
      </c>
      <c r="BK9" s="72"/>
      <c r="BL9" s="72"/>
      <c r="BM9" s="72" t="s">
        <v>73</v>
      </c>
      <c r="BN9" s="72"/>
      <c r="BO9" s="72"/>
      <c r="BP9" s="72" t="s">
        <v>71</v>
      </c>
      <c r="BQ9" s="72" t="s">
        <v>72</v>
      </c>
      <c r="BR9" s="72"/>
      <c r="BS9" s="72"/>
      <c r="BT9" s="72" t="s">
        <v>73</v>
      </c>
      <c r="BU9" s="72"/>
      <c r="BV9" s="72"/>
      <c r="BW9" s="72" t="s">
        <v>71</v>
      </c>
      <c r="BX9" s="72" t="s">
        <v>72</v>
      </c>
      <c r="BY9" s="72"/>
      <c r="BZ9" s="72"/>
      <c r="CA9" s="72" t="s">
        <v>73</v>
      </c>
      <c r="CB9" s="72"/>
      <c r="CC9" s="72"/>
      <c r="CD9" s="72" t="s">
        <v>71</v>
      </c>
      <c r="CE9" s="72" t="s">
        <v>72</v>
      </c>
      <c r="CF9" s="72"/>
      <c r="CG9" s="72"/>
      <c r="CH9" s="72" t="s">
        <v>73</v>
      </c>
      <c r="CI9" s="72"/>
      <c r="CJ9" s="72"/>
      <c r="CK9" s="72" t="s">
        <v>71</v>
      </c>
      <c r="CL9" s="72" t="s">
        <v>72</v>
      </c>
      <c r="CM9" s="72"/>
      <c r="CN9" s="72"/>
    </row>
    <row r="10" spans="1:92" ht="15.75" thickBot="1">
      <c r="A10" s="71"/>
      <c r="B10" s="73" t="s">
        <v>10</v>
      </c>
      <c r="C10" s="73" t="s">
        <v>11</v>
      </c>
      <c r="D10" s="73" t="s">
        <v>12</v>
      </c>
      <c r="E10" s="72"/>
      <c r="F10" s="73" t="s">
        <v>10</v>
      </c>
      <c r="G10" s="73" t="s">
        <v>11</v>
      </c>
      <c r="H10" s="73" t="s">
        <v>12</v>
      </c>
      <c r="I10" s="73" t="s">
        <v>10</v>
      </c>
      <c r="J10" s="73" t="s">
        <v>11</v>
      </c>
      <c r="K10" s="73" t="s">
        <v>12</v>
      </c>
      <c r="L10" s="72"/>
      <c r="M10" s="73" t="s">
        <v>10</v>
      </c>
      <c r="N10" s="73" t="s">
        <v>11</v>
      </c>
      <c r="O10" s="73" t="s">
        <v>12</v>
      </c>
      <c r="P10" s="73" t="s">
        <v>10</v>
      </c>
      <c r="Q10" s="73" t="s">
        <v>11</v>
      </c>
      <c r="R10" s="73" t="s">
        <v>12</v>
      </c>
      <c r="S10" s="72"/>
      <c r="T10" s="73" t="s">
        <v>10</v>
      </c>
      <c r="U10" s="73" t="s">
        <v>11</v>
      </c>
      <c r="V10" s="73" t="s">
        <v>12</v>
      </c>
      <c r="W10" s="73" t="s">
        <v>10</v>
      </c>
      <c r="X10" s="73" t="s">
        <v>11</v>
      </c>
      <c r="Y10" s="73" t="s">
        <v>12</v>
      </c>
      <c r="Z10" s="72"/>
      <c r="AA10" s="73" t="s">
        <v>10</v>
      </c>
      <c r="AB10" s="73" t="s">
        <v>11</v>
      </c>
      <c r="AC10" s="73" t="s">
        <v>12</v>
      </c>
      <c r="AD10" s="73" t="s">
        <v>10</v>
      </c>
      <c r="AE10" s="73" t="s">
        <v>11</v>
      </c>
      <c r="AF10" s="73" t="s">
        <v>12</v>
      </c>
      <c r="AG10" s="72"/>
      <c r="AH10" s="73" t="s">
        <v>10</v>
      </c>
      <c r="AI10" s="73" t="s">
        <v>11</v>
      </c>
      <c r="AJ10" s="73" t="s">
        <v>12</v>
      </c>
      <c r="AK10" s="73" t="s">
        <v>10</v>
      </c>
      <c r="AL10" s="73" t="s">
        <v>11</v>
      </c>
      <c r="AM10" s="73" t="s">
        <v>12</v>
      </c>
      <c r="AN10" s="72"/>
      <c r="AO10" s="73" t="s">
        <v>10</v>
      </c>
      <c r="AP10" s="73" t="s">
        <v>11</v>
      </c>
      <c r="AQ10" s="73" t="s">
        <v>12</v>
      </c>
      <c r="AR10" s="73" t="s">
        <v>10</v>
      </c>
      <c r="AS10" s="73" t="s">
        <v>11</v>
      </c>
      <c r="AT10" s="73" t="s">
        <v>12</v>
      </c>
      <c r="AU10" s="72"/>
      <c r="AV10" s="73" t="s">
        <v>10</v>
      </c>
      <c r="AW10" s="73" t="s">
        <v>11</v>
      </c>
      <c r="AX10" s="73" t="s">
        <v>12</v>
      </c>
      <c r="AY10" s="73" t="s">
        <v>10</v>
      </c>
      <c r="AZ10" s="73" t="s">
        <v>11</v>
      </c>
      <c r="BA10" s="73" t="s">
        <v>12</v>
      </c>
      <c r="BB10" s="72"/>
      <c r="BC10" s="73" t="s">
        <v>10</v>
      </c>
      <c r="BD10" s="73" t="s">
        <v>11</v>
      </c>
      <c r="BE10" s="73" t="s">
        <v>12</v>
      </c>
      <c r="BF10" s="73" t="s">
        <v>10</v>
      </c>
      <c r="BG10" s="73" t="s">
        <v>11</v>
      </c>
      <c r="BH10" s="73" t="s">
        <v>12</v>
      </c>
      <c r="BI10" s="72"/>
      <c r="BJ10" s="73" t="s">
        <v>10</v>
      </c>
      <c r="BK10" s="73" t="s">
        <v>11</v>
      </c>
      <c r="BL10" s="73" t="s">
        <v>12</v>
      </c>
      <c r="BM10" s="73" t="s">
        <v>10</v>
      </c>
      <c r="BN10" s="73" t="s">
        <v>11</v>
      </c>
      <c r="BO10" s="73" t="s">
        <v>12</v>
      </c>
      <c r="BP10" s="72"/>
      <c r="BQ10" s="73" t="s">
        <v>10</v>
      </c>
      <c r="BR10" s="73" t="s">
        <v>11</v>
      </c>
      <c r="BS10" s="73" t="s">
        <v>12</v>
      </c>
      <c r="BT10" s="73" t="s">
        <v>10</v>
      </c>
      <c r="BU10" s="73" t="s">
        <v>11</v>
      </c>
      <c r="BV10" s="73" t="s">
        <v>12</v>
      </c>
      <c r="BW10" s="72"/>
      <c r="BX10" s="73" t="s">
        <v>10</v>
      </c>
      <c r="BY10" s="73" t="s">
        <v>11</v>
      </c>
      <c r="BZ10" s="73" t="s">
        <v>12</v>
      </c>
      <c r="CA10" s="73" t="s">
        <v>10</v>
      </c>
      <c r="CB10" s="73" t="s">
        <v>11</v>
      </c>
      <c r="CC10" s="73" t="s">
        <v>12</v>
      </c>
      <c r="CD10" s="72"/>
      <c r="CE10" s="73" t="s">
        <v>10</v>
      </c>
      <c r="CF10" s="73" t="s">
        <v>11</v>
      </c>
      <c r="CG10" s="73" t="s">
        <v>12</v>
      </c>
      <c r="CH10" s="73" t="s">
        <v>10</v>
      </c>
      <c r="CI10" s="73" t="s">
        <v>11</v>
      </c>
      <c r="CJ10" s="73" t="s">
        <v>12</v>
      </c>
      <c r="CK10" s="72"/>
      <c r="CL10" s="73" t="s">
        <v>10</v>
      </c>
      <c r="CM10" s="73" t="s">
        <v>11</v>
      </c>
      <c r="CN10" s="73" t="s">
        <v>12</v>
      </c>
    </row>
    <row r="11" spans="1:92" s="54" customFormat="1">
      <c r="A11" s="51" t="s">
        <v>13</v>
      </c>
      <c r="B11" s="52">
        <v>129492</v>
      </c>
      <c r="C11" s="52">
        <v>1158246</v>
      </c>
      <c r="D11" s="52">
        <v>1287738</v>
      </c>
      <c r="E11" s="52">
        <v>1334918.9999299999</v>
      </c>
      <c r="F11" s="53">
        <v>9.7003638428092085</v>
      </c>
      <c r="G11" s="53">
        <v>86.765264413851</v>
      </c>
      <c r="H11" s="53">
        <v>96.465628256660224</v>
      </c>
      <c r="I11" s="52">
        <v>128552</v>
      </c>
      <c r="J11" s="52">
        <v>1167113</v>
      </c>
      <c r="K11" s="52">
        <v>1295665</v>
      </c>
      <c r="L11" s="52">
        <v>1310984.0001999999</v>
      </c>
      <c r="M11" s="53">
        <v>9.8057642183572415</v>
      </c>
      <c r="N11" s="53">
        <v>89.02572417527206</v>
      </c>
      <c r="O11" s="53">
        <v>98.8314883936293</v>
      </c>
      <c r="P11" s="52">
        <v>126805</v>
      </c>
      <c r="Q11" s="52">
        <v>1172080</v>
      </c>
      <c r="R11" s="52">
        <v>1298885</v>
      </c>
      <c r="S11" s="52">
        <v>1286003.9997399999</v>
      </c>
      <c r="T11" s="53">
        <v>9.8603892387299741</v>
      </c>
      <c r="U11" s="53">
        <v>91.141240636651773</v>
      </c>
      <c r="V11" s="53">
        <v>101.00162987538175</v>
      </c>
      <c r="W11" s="52">
        <v>124871</v>
      </c>
      <c r="X11" s="52">
        <v>1178298</v>
      </c>
      <c r="Y11" s="52">
        <v>1303169</v>
      </c>
      <c r="Z11" s="52">
        <v>1410807</v>
      </c>
      <c r="AA11" s="53">
        <v>8.8510334865080775</v>
      </c>
      <c r="AB11" s="53">
        <v>83.519432495018805</v>
      </c>
      <c r="AC11" s="53">
        <v>92.370465981526877</v>
      </c>
      <c r="AD11" s="52">
        <v>127309</v>
      </c>
      <c r="AE11" s="52">
        <v>1187486</v>
      </c>
      <c r="AF11" s="52">
        <v>1314795</v>
      </c>
      <c r="AG11" s="52">
        <v>1401940</v>
      </c>
      <c r="AH11" s="53">
        <v>9.0809164443556778</v>
      </c>
      <c r="AI11" s="53">
        <v>84.7030543389874</v>
      </c>
      <c r="AJ11" s="53">
        <v>93.783970783343079</v>
      </c>
      <c r="AK11" s="52">
        <v>129662</v>
      </c>
      <c r="AL11" s="52">
        <v>1187043</v>
      </c>
      <c r="AM11" s="52">
        <v>1316705</v>
      </c>
      <c r="AN11" s="52">
        <v>1392498</v>
      </c>
      <c r="AO11" s="53">
        <v>9.3114675927721251</v>
      </c>
      <c r="AP11" s="53">
        <v>85.24558024499855</v>
      </c>
      <c r="AQ11" s="53">
        <v>94.557047837770682</v>
      </c>
      <c r="AR11" s="52">
        <v>132289</v>
      </c>
      <c r="AS11" s="52">
        <v>1168416</v>
      </c>
      <c r="AT11" s="52">
        <v>1300705</v>
      </c>
      <c r="AU11" s="52">
        <v>1382439.6202010782</v>
      </c>
      <c r="AV11" s="53">
        <v>9.5692425236451442</v>
      </c>
      <c r="AW11" s="53">
        <v>84.518410997946646</v>
      </c>
      <c r="AX11" s="53">
        <v>94.08765352159179</v>
      </c>
      <c r="AY11" s="52">
        <v>132325</v>
      </c>
      <c r="AZ11" s="52">
        <v>1175568</v>
      </c>
      <c r="BA11" s="52">
        <v>1307893</v>
      </c>
      <c r="BB11" s="52">
        <v>1372556.1921966132</v>
      </c>
      <c r="BC11" s="53">
        <v>9.6407710483772302</v>
      </c>
      <c r="BD11" s="53">
        <v>85.648078139419781</v>
      </c>
      <c r="BE11" s="53">
        <v>95.288849187797013</v>
      </c>
      <c r="BF11" s="52">
        <v>134148</v>
      </c>
      <c r="BG11" s="52">
        <v>1170122</v>
      </c>
      <c r="BH11" s="52">
        <v>1304270</v>
      </c>
      <c r="BI11" s="52">
        <v>1363955.6967051746</v>
      </c>
      <c r="BJ11" s="53">
        <v>9.8352168126907067</v>
      </c>
      <c r="BK11" s="53">
        <v>85.788856839455491</v>
      </c>
      <c r="BL11" s="53">
        <v>95.624073652146194</v>
      </c>
      <c r="BM11" s="52">
        <v>219876</v>
      </c>
      <c r="BN11" s="52">
        <v>1084088</v>
      </c>
      <c r="BO11" s="52">
        <v>1303964</v>
      </c>
      <c r="BP11" s="52">
        <v>1356493.7704630238</v>
      </c>
      <c r="BQ11" s="53">
        <v>16.209141891226512</v>
      </c>
      <c r="BR11" s="53">
        <v>79.91839134137409</v>
      </c>
      <c r="BS11" s="53">
        <v>96.127533232600598</v>
      </c>
      <c r="BT11" s="52">
        <v>137745</v>
      </c>
      <c r="BU11" s="52">
        <v>1141221</v>
      </c>
      <c r="BV11" s="52">
        <f>BT11+BU11</f>
        <v>1278966</v>
      </c>
      <c r="BW11" s="52">
        <v>1349541.735893565</v>
      </c>
      <c r="BX11" s="53">
        <f t="shared" ref="BX11:BX57" si="0">(BT11/BW11)*100</f>
        <v>10.206798080890445</v>
      </c>
      <c r="BY11" s="53">
        <f t="shared" ref="BY11:BY57" si="1">(BU11/BW11)*100</f>
        <v>84.563594414838107</v>
      </c>
      <c r="BZ11" s="53">
        <f t="shared" ref="BZ11:BZ57" si="2">(BV11/BW11)*100</f>
        <v>94.770392495728544</v>
      </c>
      <c r="CA11" s="52">
        <v>138932</v>
      </c>
      <c r="CB11" s="52">
        <v>1132620</v>
      </c>
      <c r="CC11" s="52">
        <v>1271552</v>
      </c>
      <c r="CD11" s="52">
        <v>1342667.1143393707</v>
      </c>
      <c r="CE11" s="53">
        <v>10.347464275860988</v>
      </c>
      <c r="CF11" s="53">
        <v>84.355979818369221</v>
      </c>
      <c r="CG11" s="53">
        <v>94.703444094230207</v>
      </c>
      <c r="CH11" s="52">
        <v>138323</v>
      </c>
      <c r="CI11" s="52">
        <v>1123352</v>
      </c>
      <c r="CJ11" s="52">
        <v>1261675</v>
      </c>
      <c r="CK11" s="52">
        <v>1372466</v>
      </c>
      <c r="CL11" s="53">
        <v>10.078428172355453</v>
      </c>
      <c r="CM11" s="53">
        <v>81.849167848238139</v>
      </c>
      <c r="CN11" s="53">
        <v>91.927596020593597</v>
      </c>
    </row>
    <row r="12" spans="1:92" s="54" customFormat="1">
      <c r="A12" s="41" t="s">
        <v>14</v>
      </c>
      <c r="B12" s="42">
        <v>191</v>
      </c>
      <c r="C12" s="42">
        <v>19657</v>
      </c>
      <c r="D12" s="42">
        <v>19848</v>
      </c>
      <c r="E12" s="42">
        <v>20817.261749999998</v>
      </c>
      <c r="F12" s="55">
        <v>0.91750779854607933</v>
      </c>
      <c r="G12" s="55">
        <v>94.426443958221356</v>
      </c>
      <c r="H12" s="55">
        <v>95.343951756767439</v>
      </c>
      <c r="I12" s="42">
        <v>201</v>
      </c>
      <c r="J12" s="42">
        <v>19638</v>
      </c>
      <c r="K12" s="42">
        <v>19839</v>
      </c>
      <c r="L12" s="42">
        <v>20024.303690000001</v>
      </c>
      <c r="M12" s="55">
        <v>1.0037802218330218</v>
      </c>
      <c r="N12" s="55">
        <v>98.070825852521821</v>
      </c>
      <c r="O12" s="55">
        <v>99.074606074354833</v>
      </c>
      <c r="P12" s="42">
        <v>245</v>
      </c>
      <c r="Q12" s="42">
        <v>19541</v>
      </c>
      <c r="R12" s="42">
        <v>19786</v>
      </c>
      <c r="S12" s="42">
        <v>19116.60252</v>
      </c>
      <c r="T12" s="55">
        <v>1.281608485313634</v>
      </c>
      <c r="U12" s="55">
        <v>102.22004657760704</v>
      </c>
      <c r="V12" s="55">
        <v>103.50165506292066</v>
      </c>
      <c r="W12" s="42">
        <v>214</v>
      </c>
      <c r="X12" s="42">
        <v>19679</v>
      </c>
      <c r="Y12" s="42">
        <v>19893</v>
      </c>
      <c r="Z12" s="42">
        <v>22018.860031327484</v>
      </c>
      <c r="AA12" s="55">
        <v>0.97189409304355467</v>
      </c>
      <c r="AB12" s="55">
        <v>89.373382509365001</v>
      </c>
      <c r="AC12" s="55">
        <v>90.345276602408561</v>
      </c>
      <c r="AD12" s="42">
        <v>178</v>
      </c>
      <c r="AE12" s="42">
        <v>19815</v>
      </c>
      <c r="AF12" s="42">
        <v>19993</v>
      </c>
      <c r="AG12" s="42">
        <v>21723.380440516863</v>
      </c>
      <c r="AH12" s="55">
        <v>0.81939365048363921</v>
      </c>
      <c r="AI12" s="55">
        <v>91.215085305243321</v>
      </c>
      <c r="AJ12" s="55">
        <v>92.034478955726968</v>
      </c>
      <c r="AK12" s="42">
        <v>174</v>
      </c>
      <c r="AL12" s="42">
        <v>19782</v>
      </c>
      <c r="AM12" s="42">
        <v>19956</v>
      </c>
      <c r="AN12" s="42">
        <v>21606.02006377963</v>
      </c>
      <c r="AO12" s="55">
        <v>0.80533110441609701</v>
      </c>
      <c r="AP12" s="55">
        <v>91.557815560685242</v>
      </c>
      <c r="AQ12" s="55">
        <v>92.36314666510134</v>
      </c>
      <c r="AR12" s="42">
        <v>167</v>
      </c>
      <c r="AS12" s="42">
        <v>19420</v>
      </c>
      <c r="AT12" s="42">
        <v>19587</v>
      </c>
      <c r="AU12" s="42">
        <v>21427.075001436988</v>
      </c>
      <c r="AV12" s="55">
        <v>0.77938776052634484</v>
      </c>
      <c r="AW12" s="55">
        <v>90.632995864800094</v>
      </c>
      <c r="AX12" s="55">
        <v>91.412383625326441</v>
      </c>
      <c r="AY12" s="42">
        <v>148</v>
      </c>
      <c r="AZ12" s="42">
        <v>19541</v>
      </c>
      <c r="BA12" s="42">
        <v>19689</v>
      </c>
      <c r="BB12" s="42">
        <v>21169.630835574389</v>
      </c>
      <c r="BC12" s="55">
        <v>0.69911469476970856</v>
      </c>
      <c r="BD12" s="55">
        <v>92.306758449289688</v>
      </c>
      <c r="BE12" s="55">
        <v>93.005873144059407</v>
      </c>
      <c r="BF12" s="42">
        <v>185</v>
      </c>
      <c r="BG12" s="42">
        <v>19405</v>
      </c>
      <c r="BH12" s="42">
        <v>19590</v>
      </c>
      <c r="BI12" s="42">
        <v>20940.515688943953</v>
      </c>
      <c r="BJ12" s="55">
        <v>0.88345484298495658</v>
      </c>
      <c r="BK12" s="55">
        <v>92.667249881746386</v>
      </c>
      <c r="BL12" s="55">
        <v>93.550704724731347</v>
      </c>
      <c r="BM12" s="42">
        <v>1786</v>
      </c>
      <c r="BN12" s="42">
        <v>17717</v>
      </c>
      <c r="BO12" s="42">
        <v>19503</v>
      </c>
      <c r="BP12" s="42">
        <v>20774.402225831021</v>
      </c>
      <c r="BQ12" s="55">
        <v>8.5971186106104955</v>
      </c>
      <c r="BR12" s="55">
        <v>85.282838983306931</v>
      </c>
      <c r="BS12" s="55">
        <v>93.879957593917425</v>
      </c>
      <c r="BT12" s="42">
        <v>223</v>
      </c>
      <c r="BU12" s="42">
        <v>18949</v>
      </c>
      <c r="BV12" s="42">
        <f>BT12+BU12</f>
        <v>19172</v>
      </c>
      <c r="BW12" s="42">
        <v>20616.715603183089</v>
      </c>
      <c r="BX12" s="55">
        <f t="shared" si="0"/>
        <v>1.0816465837340756</v>
      </c>
      <c r="BY12" s="55">
        <f t="shared" si="1"/>
        <v>91.910857018730923</v>
      </c>
      <c r="BZ12" s="55">
        <f t="shared" si="2"/>
        <v>92.992503602465021</v>
      </c>
      <c r="CA12" s="42">
        <v>257</v>
      </c>
      <c r="CB12" s="42">
        <v>18710</v>
      </c>
      <c r="CC12" s="42">
        <v>18967</v>
      </c>
      <c r="CD12" s="42">
        <v>20458.446901900003</v>
      </c>
      <c r="CE12" s="55">
        <v>1.2562048391666139</v>
      </c>
      <c r="CF12" s="55">
        <v>91.453667473958532</v>
      </c>
      <c r="CG12" s="55">
        <v>92.709872313125146</v>
      </c>
      <c r="CH12" s="42">
        <v>242</v>
      </c>
      <c r="CI12" s="42">
        <v>18491</v>
      </c>
      <c r="CJ12" s="42">
        <v>18733</v>
      </c>
      <c r="CK12" s="42">
        <v>21696.605404437709</v>
      </c>
      <c r="CL12" s="55">
        <v>1.1153818557740955</v>
      </c>
      <c r="CM12" s="55">
        <v>85.22531361619339</v>
      </c>
      <c r="CN12" s="55">
        <v>86.340695471967479</v>
      </c>
    </row>
    <row r="13" spans="1:92" s="54" customFormat="1">
      <c r="A13" s="41" t="s">
        <v>15</v>
      </c>
      <c r="B13" s="42">
        <v>1137</v>
      </c>
      <c r="C13" s="42">
        <v>23391</v>
      </c>
      <c r="D13" s="42">
        <v>24528</v>
      </c>
      <c r="E13" s="42">
        <v>24081.975190000001</v>
      </c>
      <c r="F13" s="55">
        <v>4.7213735211891477</v>
      </c>
      <c r="G13" s="55">
        <v>97.130737057287035</v>
      </c>
      <c r="H13" s="55">
        <v>101.85211057847619</v>
      </c>
      <c r="I13" s="42">
        <v>1118</v>
      </c>
      <c r="J13" s="42">
        <v>23102</v>
      </c>
      <c r="K13" s="42">
        <v>24220</v>
      </c>
      <c r="L13" s="42">
        <v>22997.449789999999</v>
      </c>
      <c r="M13" s="55">
        <v>4.8614085918610899</v>
      </c>
      <c r="N13" s="55">
        <v>100.45461653772352</v>
      </c>
      <c r="O13" s="55">
        <v>105.3160251295846</v>
      </c>
      <c r="P13" s="42">
        <v>1068</v>
      </c>
      <c r="Q13" s="42">
        <v>22924</v>
      </c>
      <c r="R13" s="42">
        <v>23992</v>
      </c>
      <c r="S13" s="42">
        <v>21974.817439999999</v>
      </c>
      <c r="T13" s="55">
        <v>4.8601086353325353</v>
      </c>
      <c r="U13" s="55">
        <v>104.3194104460328</v>
      </c>
      <c r="V13" s="55">
        <v>109.17951908136536</v>
      </c>
      <c r="W13" s="42">
        <v>1100</v>
      </c>
      <c r="X13" s="42">
        <v>22853</v>
      </c>
      <c r="Y13" s="42">
        <v>23953</v>
      </c>
      <c r="Z13" s="42">
        <v>25436.537514867097</v>
      </c>
      <c r="AA13" s="55">
        <v>4.324487951070676</v>
      </c>
      <c r="AB13" s="55">
        <v>89.84320285983469</v>
      </c>
      <c r="AC13" s="55">
        <v>94.16769081090537</v>
      </c>
      <c r="AD13" s="42">
        <v>1093</v>
      </c>
      <c r="AE13" s="42">
        <v>22707</v>
      </c>
      <c r="AF13" s="42">
        <v>23800</v>
      </c>
      <c r="AG13" s="42">
        <v>25086.128407302254</v>
      </c>
      <c r="AH13" s="55">
        <v>4.3569895770837297</v>
      </c>
      <c r="AI13" s="55">
        <v>90.516159493906926</v>
      </c>
      <c r="AJ13" s="55">
        <v>94.87314907099065</v>
      </c>
      <c r="AK13" s="42">
        <v>1131</v>
      </c>
      <c r="AL13" s="42">
        <v>22316</v>
      </c>
      <c r="AM13" s="42">
        <v>23447</v>
      </c>
      <c r="AN13" s="42">
        <v>24759.587893202544</v>
      </c>
      <c r="AO13" s="55">
        <v>4.5679274020166662</v>
      </c>
      <c r="AP13" s="55">
        <v>90.130740851816029</v>
      </c>
      <c r="AQ13" s="55">
        <v>94.698668253832679</v>
      </c>
      <c r="AR13" s="42">
        <v>1093</v>
      </c>
      <c r="AS13" s="42">
        <v>21986</v>
      </c>
      <c r="AT13" s="42">
        <v>23079</v>
      </c>
      <c r="AU13" s="42">
        <v>24402.515374271992</v>
      </c>
      <c r="AV13" s="55">
        <v>4.4790464558107379</v>
      </c>
      <c r="AW13" s="55">
        <v>90.097269329784879</v>
      </c>
      <c r="AX13" s="55">
        <v>94.576315785595625</v>
      </c>
      <c r="AY13" s="42">
        <v>1083</v>
      </c>
      <c r="AZ13" s="42">
        <v>21650</v>
      </c>
      <c r="BA13" s="42">
        <v>22733</v>
      </c>
      <c r="BB13" s="42">
        <v>24221.674199606859</v>
      </c>
      <c r="BC13" s="55">
        <v>4.4712020774252599</v>
      </c>
      <c r="BD13" s="55">
        <v>89.382756210763503</v>
      </c>
      <c r="BE13" s="55">
        <v>93.85395828818875</v>
      </c>
      <c r="BF13" s="42">
        <v>1096</v>
      </c>
      <c r="BG13" s="42">
        <v>21393</v>
      </c>
      <c r="BH13" s="42">
        <v>22489</v>
      </c>
      <c r="BI13" s="42">
        <v>24067.443469024489</v>
      </c>
      <c r="BJ13" s="55">
        <v>4.5538696347644256</v>
      </c>
      <c r="BK13" s="55">
        <v>88.887712679302325</v>
      </c>
      <c r="BL13" s="55">
        <v>93.44158231406675</v>
      </c>
      <c r="BM13" s="42">
        <v>2896</v>
      </c>
      <c r="BN13" s="42">
        <v>19317</v>
      </c>
      <c r="BO13" s="42">
        <v>22213</v>
      </c>
      <c r="BP13" s="42">
        <v>23939.309401846582</v>
      </c>
      <c r="BQ13" s="55">
        <v>12.097257909104989</v>
      </c>
      <c r="BR13" s="55">
        <v>80.69155077009016</v>
      </c>
      <c r="BS13" s="55">
        <v>92.788808679195142</v>
      </c>
      <c r="BT13" s="42">
        <v>1165</v>
      </c>
      <c r="BU13" s="42">
        <v>20301</v>
      </c>
      <c r="BV13" s="42">
        <f t="shared" ref="BV13:BV57" si="3">BT13+BU13</f>
        <v>21466</v>
      </c>
      <c r="BW13" s="42">
        <v>23820.162969043569</v>
      </c>
      <c r="BX13" s="55">
        <f t="shared" si="0"/>
        <v>4.8908145654335851</v>
      </c>
      <c r="BY13" s="55">
        <f t="shared" si="1"/>
        <v>85.22611716125941</v>
      </c>
      <c r="BZ13" s="55">
        <f t="shared" si="2"/>
        <v>90.116931726692997</v>
      </c>
      <c r="CA13" s="42">
        <v>1007</v>
      </c>
      <c r="CB13" s="42">
        <v>20321</v>
      </c>
      <c r="CC13" s="42">
        <v>21328</v>
      </c>
      <c r="CD13" s="42">
        <v>23704.7372225</v>
      </c>
      <c r="CE13" s="55">
        <v>4.2480960263258201</v>
      </c>
      <c r="CF13" s="55">
        <v>85.72548098407843</v>
      </c>
      <c r="CG13" s="55">
        <v>89.973577010404256</v>
      </c>
      <c r="CH13" s="42">
        <v>1084</v>
      </c>
      <c r="CI13" s="42">
        <v>19923</v>
      </c>
      <c r="CJ13" s="42">
        <v>21007</v>
      </c>
      <c r="CK13" s="42">
        <v>23077.383344790462</v>
      </c>
      <c r="CL13" s="55">
        <v>4.6972396471660831</v>
      </c>
      <c r="CM13" s="55">
        <v>86.331278127758196</v>
      </c>
      <c r="CN13" s="55">
        <v>91.028517774924282</v>
      </c>
    </row>
    <row r="14" spans="1:92" s="54" customFormat="1">
      <c r="A14" s="41" t="s">
        <v>16</v>
      </c>
      <c r="B14" s="42">
        <v>2705</v>
      </c>
      <c r="C14" s="42">
        <v>38810</v>
      </c>
      <c r="D14" s="42">
        <v>41515</v>
      </c>
      <c r="E14" s="42">
        <v>41102.320240000001</v>
      </c>
      <c r="F14" s="55">
        <v>6.5811369874140224</v>
      </c>
      <c r="G14" s="55">
        <v>94.42289333883113</v>
      </c>
      <c r="H14" s="55">
        <v>101.00403032624514</v>
      </c>
      <c r="I14" s="42">
        <v>2739</v>
      </c>
      <c r="J14" s="42">
        <v>39036</v>
      </c>
      <c r="K14" s="42">
        <v>41775</v>
      </c>
      <c r="L14" s="42">
        <v>40139.259250000003</v>
      </c>
      <c r="M14" s="55">
        <v>6.8237432657654233</v>
      </c>
      <c r="N14" s="55">
        <v>97.251421001248289</v>
      </c>
      <c r="O14" s="55">
        <v>104.0751642670137</v>
      </c>
      <c r="P14" s="42">
        <v>2872</v>
      </c>
      <c r="Q14" s="42">
        <v>39559</v>
      </c>
      <c r="R14" s="42">
        <v>42431</v>
      </c>
      <c r="S14" s="42">
        <v>39046.488140000001</v>
      </c>
      <c r="T14" s="55">
        <v>7.3553349784045388</v>
      </c>
      <c r="U14" s="55">
        <v>101.31256838812854</v>
      </c>
      <c r="V14" s="55">
        <v>108.66790336653307</v>
      </c>
      <c r="W14" s="42">
        <v>2869</v>
      </c>
      <c r="X14" s="42">
        <v>39690</v>
      </c>
      <c r="Y14" s="42">
        <v>42559</v>
      </c>
      <c r="Z14" s="42">
        <v>44409.192540187498</v>
      </c>
      <c r="AA14" s="55">
        <v>6.4603741610562659</v>
      </c>
      <c r="AB14" s="55">
        <v>89.373388097707647</v>
      </c>
      <c r="AC14" s="55">
        <v>95.833762258763898</v>
      </c>
      <c r="AD14" s="42">
        <v>2986</v>
      </c>
      <c r="AE14" s="42">
        <v>39622</v>
      </c>
      <c r="AF14" s="42">
        <v>42608</v>
      </c>
      <c r="AG14" s="42">
        <v>44282.905500545159</v>
      </c>
      <c r="AH14" s="55">
        <v>6.7430083149427489</v>
      </c>
      <c r="AI14" s="55">
        <v>89.47470711810503</v>
      </c>
      <c r="AJ14" s="55">
        <v>96.217715433047772</v>
      </c>
      <c r="AK14" s="42">
        <v>2839</v>
      </c>
      <c r="AL14" s="42">
        <v>39295</v>
      </c>
      <c r="AM14" s="42">
        <v>42134</v>
      </c>
      <c r="AN14" s="42">
        <v>44080.664419786684</v>
      </c>
      <c r="AO14" s="55">
        <v>6.4404655360086753</v>
      </c>
      <c r="AP14" s="55">
        <v>89.14339317980307</v>
      </c>
      <c r="AQ14" s="55">
        <v>95.583858715811743</v>
      </c>
      <c r="AR14" s="42">
        <v>3092</v>
      </c>
      <c r="AS14" s="42">
        <v>38310</v>
      </c>
      <c r="AT14" s="42">
        <v>41402</v>
      </c>
      <c r="AU14" s="42">
        <v>43712.965965667121</v>
      </c>
      <c r="AV14" s="55">
        <v>7.0734161631322552</v>
      </c>
      <c r="AW14" s="55">
        <v>87.639900779300362</v>
      </c>
      <c r="AX14" s="55">
        <v>94.713316942432613</v>
      </c>
      <c r="AY14" s="42">
        <v>2992</v>
      </c>
      <c r="AZ14" s="42">
        <v>38843</v>
      </c>
      <c r="BA14" s="42">
        <v>41835</v>
      </c>
      <c r="BB14" s="42">
        <v>43240.953680637394</v>
      </c>
      <c r="BC14" s="55">
        <v>6.9193663537068781</v>
      </c>
      <c r="BD14" s="55">
        <v>89.829193608635123</v>
      </c>
      <c r="BE14" s="55">
        <v>96.748559962342</v>
      </c>
      <c r="BF14" s="42">
        <v>3183</v>
      </c>
      <c r="BG14" s="42">
        <v>38584</v>
      </c>
      <c r="BH14" s="42">
        <v>41767</v>
      </c>
      <c r="BI14" s="42">
        <v>42767.727687699225</v>
      </c>
      <c r="BJ14" s="55">
        <v>7.44252774719076</v>
      </c>
      <c r="BK14" s="55">
        <v>90.21755909444181</v>
      </c>
      <c r="BL14" s="55">
        <v>97.660086841632562</v>
      </c>
      <c r="BM14" s="42">
        <v>6044</v>
      </c>
      <c r="BN14" s="42">
        <v>34842</v>
      </c>
      <c r="BO14" s="42">
        <v>40886</v>
      </c>
      <c r="BP14" s="42">
        <v>42383.293883599217</v>
      </c>
      <c r="BQ14" s="55">
        <v>14.260335727088938</v>
      </c>
      <c r="BR14" s="55">
        <v>82.206918829125215</v>
      </c>
      <c r="BS14" s="55">
        <v>96.467254556214158</v>
      </c>
      <c r="BT14" s="42">
        <v>3248</v>
      </c>
      <c r="BU14" s="42">
        <v>36412</v>
      </c>
      <c r="BV14" s="42">
        <f t="shared" si="3"/>
        <v>39660</v>
      </c>
      <c r="BW14" s="42">
        <v>42025.77456113384</v>
      </c>
      <c r="BX14" s="55">
        <f t="shared" si="0"/>
        <v>7.7285904517362694</v>
      </c>
      <c r="BY14" s="55">
        <f t="shared" si="1"/>
        <v>86.642067588861167</v>
      </c>
      <c r="BZ14" s="55">
        <f t="shared" si="2"/>
        <v>94.370658040597434</v>
      </c>
      <c r="CA14" s="42">
        <v>3395</v>
      </c>
      <c r="CB14" s="42">
        <v>36066</v>
      </c>
      <c r="CC14" s="42">
        <v>39461</v>
      </c>
      <c r="CD14" s="42">
        <v>41706.165611999997</v>
      </c>
      <c r="CE14" s="55">
        <v>8.1402832175566058</v>
      </c>
      <c r="CF14" s="55">
        <v>86.476422540322986</v>
      </c>
      <c r="CG14" s="55">
        <v>94.616705757879586</v>
      </c>
      <c r="CH14" s="42">
        <v>3705</v>
      </c>
      <c r="CI14" s="42">
        <v>36107</v>
      </c>
      <c r="CJ14" s="42">
        <v>39812</v>
      </c>
      <c r="CK14" s="42">
        <v>43368.577881737539</v>
      </c>
      <c r="CL14" s="55">
        <v>8.5430516308448556</v>
      </c>
      <c r="CM14" s="55">
        <v>83.256130967588447</v>
      </c>
      <c r="CN14" s="55">
        <v>91.799182598433305</v>
      </c>
    </row>
    <row r="15" spans="1:92" s="54" customFormat="1">
      <c r="A15" s="41" t="s">
        <v>17</v>
      </c>
      <c r="B15" s="42">
        <v>396</v>
      </c>
      <c r="C15" s="42">
        <v>15052</v>
      </c>
      <c r="D15" s="42">
        <v>15448</v>
      </c>
      <c r="E15" s="42">
        <v>15790.829369999999</v>
      </c>
      <c r="F15" s="55">
        <v>2.5077846813564801</v>
      </c>
      <c r="G15" s="55">
        <v>95.321149049943799</v>
      </c>
      <c r="H15" s="55">
        <v>97.828933731300268</v>
      </c>
      <c r="I15" s="42">
        <v>394</v>
      </c>
      <c r="J15" s="42">
        <v>15108</v>
      </c>
      <c r="K15" s="42">
        <v>15502</v>
      </c>
      <c r="L15" s="42">
        <v>15205.341630000001</v>
      </c>
      <c r="M15" s="55">
        <v>2.591194657689516</v>
      </c>
      <c r="N15" s="55">
        <v>99.359819513637575</v>
      </c>
      <c r="O15" s="55">
        <v>101.9510141713271</v>
      </c>
      <c r="P15" s="42">
        <v>378</v>
      </c>
      <c r="Q15" s="42">
        <v>15138</v>
      </c>
      <c r="R15" s="42">
        <v>15516</v>
      </c>
      <c r="S15" s="42">
        <v>14655.533989999998</v>
      </c>
      <c r="T15" s="55">
        <v>2.5792304822050367</v>
      </c>
      <c r="U15" s="55">
        <v>103.29203978735408</v>
      </c>
      <c r="V15" s="55">
        <v>105.87127026955912</v>
      </c>
      <c r="W15" s="42">
        <v>380</v>
      </c>
      <c r="X15" s="42">
        <v>14487</v>
      </c>
      <c r="Y15" s="42">
        <v>14867</v>
      </c>
      <c r="Z15" s="42">
        <v>17009.624893865774</v>
      </c>
      <c r="AA15" s="55">
        <v>2.2340292767834073</v>
      </c>
      <c r="AB15" s="55">
        <v>85.169426665161126</v>
      </c>
      <c r="AC15" s="55">
        <v>87.403455941944529</v>
      </c>
      <c r="AD15" s="42">
        <v>538</v>
      </c>
      <c r="AE15" s="42">
        <v>15336</v>
      </c>
      <c r="AF15" s="42">
        <v>15874</v>
      </c>
      <c r="AG15" s="42">
        <v>16988.294061158431</v>
      </c>
      <c r="AH15" s="55">
        <v>3.1668865517819618</v>
      </c>
      <c r="AI15" s="55">
        <v>90.273925944476147</v>
      </c>
      <c r="AJ15" s="55">
        <v>93.44081249625809</v>
      </c>
      <c r="AK15" s="42">
        <v>593</v>
      </c>
      <c r="AL15" s="42">
        <v>15268</v>
      </c>
      <c r="AM15" s="42">
        <v>15861</v>
      </c>
      <c r="AN15" s="42">
        <v>16828.694810132525</v>
      </c>
      <c r="AO15" s="55">
        <v>3.5237432652409613</v>
      </c>
      <c r="AP15" s="55">
        <v>90.725990174871825</v>
      </c>
      <c r="AQ15" s="55">
        <v>94.249733440112792</v>
      </c>
      <c r="AR15" s="42">
        <v>589</v>
      </c>
      <c r="AS15" s="42">
        <v>15139</v>
      </c>
      <c r="AT15" s="42">
        <v>15728</v>
      </c>
      <c r="AU15" s="42">
        <v>16763.163389472262</v>
      </c>
      <c r="AV15" s="55">
        <v>3.5136566190717233</v>
      </c>
      <c r="AW15" s="55">
        <v>90.311116394103266</v>
      </c>
      <c r="AX15" s="55">
        <v>93.82477301317499</v>
      </c>
      <c r="AY15" s="42">
        <v>608</v>
      </c>
      <c r="AZ15" s="42">
        <v>15035</v>
      </c>
      <c r="BA15" s="42">
        <v>15643</v>
      </c>
      <c r="BB15" s="42">
        <v>16634.5513338784</v>
      </c>
      <c r="BC15" s="55">
        <v>3.6550429752904123</v>
      </c>
      <c r="BD15" s="55">
        <v>90.384163048505499</v>
      </c>
      <c r="BE15" s="55">
        <v>94.039206023795913</v>
      </c>
      <c r="BF15" s="42">
        <v>650</v>
      </c>
      <c r="BG15" s="42">
        <v>14971</v>
      </c>
      <c r="BH15" s="42">
        <v>15621</v>
      </c>
      <c r="BI15" s="42">
        <v>16524.551654166062</v>
      </c>
      <c r="BJ15" s="55">
        <v>3.9335409129610257</v>
      </c>
      <c r="BK15" s="55">
        <v>90.598524627599261</v>
      </c>
      <c r="BL15" s="55">
        <v>94.532065540560282</v>
      </c>
      <c r="BM15" s="42">
        <v>1873</v>
      </c>
      <c r="BN15" s="42">
        <v>13742</v>
      </c>
      <c r="BO15" s="42">
        <v>15615</v>
      </c>
      <c r="BP15" s="42">
        <v>16415.105842421701</v>
      </c>
      <c r="BQ15" s="55">
        <v>11.410221889398908</v>
      </c>
      <c r="BR15" s="55">
        <v>83.71557352061923</v>
      </c>
      <c r="BS15" s="55">
        <v>95.125795410018128</v>
      </c>
      <c r="BT15" s="42">
        <v>780</v>
      </c>
      <c r="BU15" s="42">
        <v>14355</v>
      </c>
      <c r="BV15" s="42">
        <f t="shared" si="3"/>
        <v>15135</v>
      </c>
      <c r="BW15" s="42">
        <v>16322.601525225849</v>
      </c>
      <c r="BX15" s="55">
        <f t="shared" si="0"/>
        <v>4.7786500135688845</v>
      </c>
      <c r="BY15" s="55">
        <f t="shared" si="1"/>
        <v>87.945539672796585</v>
      </c>
      <c r="BZ15" s="55">
        <f t="shared" si="2"/>
        <v>92.724189686365463</v>
      </c>
      <c r="CA15" s="42">
        <v>795</v>
      </c>
      <c r="CB15" s="42">
        <v>14223</v>
      </c>
      <c r="CC15" s="42">
        <v>15018</v>
      </c>
      <c r="CD15" s="42">
        <v>16224.252870200002</v>
      </c>
      <c r="CE15" s="55">
        <v>4.900071555592068</v>
      </c>
      <c r="CF15" s="55">
        <v>87.665053754950932</v>
      </c>
      <c r="CG15" s="55">
        <v>92.565125310542996</v>
      </c>
      <c r="CH15" s="42">
        <v>796</v>
      </c>
      <c r="CI15" s="42">
        <v>13872</v>
      </c>
      <c r="CJ15" s="42">
        <v>14668</v>
      </c>
      <c r="CK15" s="42">
        <v>16508.67239798186</v>
      </c>
      <c r="CL15" s="55">
        <v>4.8217081350363999</v>
      </c>
      <c r="CM15" s="55">
        <v>84.028561870885596</v>
      </c>
      <c r="CN15" s="55">
        <v>88.850270005921999</v>
      </c>
    </row>
    <row r="16" spans="1:92" s="54" customFormat="1">
      <c r="A16" s="41" t="s">
        <v>18</v>
      </c>
      <c r="B16" s="42">
        <v>1278</v>
      </c>
      <c r="C16" s="42">
        <v>18042</v>
      </c>
      <c r="D16" s="42">
        <v>19320</v>
      </c>
      <c r="E16" s="42">
        <v>20896.468670000002</v>
      </c>
      <c r="F16" s="55">
        <v>6.1158658918995235</v>
      </c>
      <c r="G16" s="55">
        <v>86.33994712179279</v>
      </c>
      <c r="H16" s="55">
        <v>92.455813013692321</v>
      </c>
      <c r="I16" s="42">
        <v>1387</v>
      </c>
      <c r="J16" s="42">
        <v>18242</v>
      </c>
      <c r="K16" s="42">
        <v>19629</v>
      </c>
      <c r="L16" s="42">
        <v>20669.354790000001</v>
      </c>
      <c r="M16" s="55">
        <v>6.7104174953300513</v>
      </c>
      <c r="N16" s="55">
        <v>88.256262400728758</v>
      </c>
      <c r="O16" s="55">
        <v>94.966679896058821</v>
      </c>
      <c r="P16" s="42">
        <v>1505</v>
      </c>
      <c r="Q16" s="42">
        <v>18358</v>
      </c>
      <c r="R16" s="42">
        <v>19863</v>
      </c>
      <c r="S16" s="42">
        <v>20263.99944</v>
      </c>
      <c r="T16" s="55">
        <v>7.4269642794660484</v>
      </c>
      <c r="U16" s="55">
        <v>90.594159629526715</v>
      </c>
      <c r="V16" s="55">
        <v>98.021123908992763</v>
      </c>
      <c r="W16" s="42">
        <v>1476</v>
      </c>
      <c r="X16" s="42">
        <v>18401</v>
      </c>
      <c r="Y16" s="42">
        <v>19877</v>
      </c>
      <c r="Z16" s="42">
        <v>22738.966982661201</v>
      </c>
      <c r="AA16" s="55">
        <v>6.4910600429890764</v>
      </c>
      <c r="AB16" s="55">
        <v>80.922761416695124</v>
      </c>
      <c r="AC16" s="55">
        <v>87.413821459684186</v>
      </c>
      <c r="AD16" s="42">
        <v>1415</v>
      </c>
      <c r="AE16" s="42">
        <v>18576</v>
      </c>
      <c r="AF16" s="42">
        <v>19991</v>
      </c>
      <c r="AG16" s="42">
        <v>22822.361035950962</v>
      </c>
      <c r="AH16" s="55">
        <v>6.2000596597828723</v>
      </c>
      <c r="AI16" s="55">
        <v>81.393857413517054</v>
      </c>
      <c r="AJ16" s="55">
        <v>87.593917073299934</v>
      </c>
      <c r="AK16" s="42">
        <v>1516</v>
      </c>
      <c r="AL16" s="42">
        <v>19023</v>
      </c>
      <c r="AM16" s="42">
        <v>20539</v>
      </c>
      <c r="AN16" s="42">
        <v>22829.028621885878</v>
      </c>
      <c r="AO16" s="55">
        <v>6.6406680069892738</v>
      </c>
      <c r="AP16" s="55">
        <v>83.328118401686652</v>
      </c>
      <c r="AQ16" s="55">
        <v>89.968786408675925</v>
      </c>
      <c r="AR16" s="42">
        <v>1576</v>
      </c>
      <c r="AS16" s="42">
        <v>19102</v>
      </c>
      <c r="AT16" s="42">
        <v>20678</v>
      </c>
      <c r="AU16" s="42">
        <v>22902.176680465927</v>
      </c>
      <c r="AV16" s="55">
        <v>6.8814419781514733</v>
      </c>
      <c r="AW16" s="55">
        <v>83.406919204726805</v>
      </c>
      <c r="AX16" s="55">
        <v>90.28836118287829</v>
      </c>
      <c r="AY16" s="42">
        <v>1568</v>
      </c>
      <c r="AZ16" s="42">
        <v>19524</v>
      </c>
      <c r="BA16" s="42">
        <v>21092</v>
      </c>
      <c r="BB16" s="42">
        <v>22810.556018163628</v>
      </c>
      <c r="BC16" s="55">
        <v>6.8740104307471963</v>
      </c>
      <c r="BD16" s="55">
        <v>85.591951307339443</v>
      </c>
      <c r="BE16" s="55">
        <v>92.465961738086648</v>
      </c>
      <c r="BF16" s="42">
        <v>1618</v>
      </c>
      <c r="BG16" s="42">
        <v>19648</v>
      </c>
      <c r="BH16" s="42">
        <v>21266</v>
      </c>
      <c r="BI16" s="42">
        <v>22716.03889363326</v>
      </c>
      <c r="BJ16" s="55">
        <v>7.1227206802039991</v>
      </c>
      <c r="BK16" s="55">
        <v>86.493952981859195</v>
      </c>
      <c r="BL16" s="55">
        <v>93.616673662063192</v>
      </c>
      <c r="BM16" s="42">
        <v>3062</v>
      </c>
      <c r="BN16" s="42">
        <v>18802</v>
      </c>
      <c r="BO16" s="42">
        <v>21864</v>
      </c>
      <c r="BP16" s="42">
        <v>22582.659747906633</v>
      </c>
      <c r="BQ16" s="55">
        <v>13.559076008678922</v>
      </c>
      <c r="BR16" s="55">
        <v>83.258571886081342</v>
      </c>
      <c r="BS16" s="55">
        <v>96.817647894760256</v>
      </c>
      <c r="BT16" s="42">
        <v>1641</v>
      </c>
      <c r="BU16" s="42">
        <v>20509</v>
      </c>
      <c r="BV16" s="42">
        <f t="shared" si="3"/>
        <v>22150</v>
      </c>
      <c r="BW16" s="42">
        <v>22485.642019592833</v>
      </c>
      <c r="BX16" s="55">
        <f t="shared" si="0"/>
        <v>7.2979904179303263</v>
      </c>
      <c r="BY16" s="55">
        <f t="shared" si="1"/>
        <v>91.209314735730075</v>
      </c>
      <c r="BZ16" s="55">
        <f t="shared" si="2"/>
        <v>98.507305153660411</v>
      </c>
      <c r="CA16" s="42">
        <v>1637</v>
      </c>
      <c r="CB16" s="42">
        <v>20447</v>
      </c>
      <c r="CC16" s="42">
        <v>22084</v>
      </c>
      <c r="CD16" s="42">
        <v>22347.460976900002</v>
      </c>
      <c r="CE16" s="55">
        <v>7.3252169527989111</v>
      </c>
      <c r="CF16" s="55">
        <v>91.495852800170638</v>
      </c>
      <c r="CG16" s="55">
        <v>98.821069752969549</v>
      </c>
      <c r="CH16" s="42">
        <v>1650</v>
      </c>
      <c r="CI16" s="42">
        <v>20705</v>
      </c>
      <c r="CJ16" s="42">
        <v>22355</v>
      </c>
      <c r="CK16" s="42">
        <v>22924.004223885335</v>
      </c>
      <c r="CL16" s="55">
        <v>7.1976954108253324</v>
      </c>
      <c r="CM16" s="55">
        <v>90.320171806750608</v>
      </c>
      <c r="CN16" s="55">
        <v>97.51786721757594</v>
      </c>
    </row>
    <row r="17" spans="1:92" s="54" customFormat="1">
      <c r="A17" s="41" t="s">
        <v>19</v>
      </c>
      <c r="B17" s="42">
        <v>0</v>
      </c>
      <c r="C17" s="42">
        <v>1582</v>
      </c>
      <c r="D17" s="42">
        <v>1582</v>
      </c>
      <c r="E17" s="42">
        <v>1440.77936</v>
      </c>
      <c r="F17" s="55">
        <v>0</v>
      </c>
      <c r="G17" s="55">
        <v>109.80168399969305</v>
      </c>
      <c r="H17" s="55">
        <v>109.80168399969305</v>
      </c>
      <c r="I17" s="42">
        <v>0</v>
      </c>
      <c r="J17" s="42">
        <v>1569</v>
      </c>
      <c r="K17" s="42">
        <v>1569</v>
      </c>
      <c r="L17" s="42">
        <v>1369.1961099999999</v>
      </c>
      <c r="M17" s="55">
        <v>0</v>
      </c>
      <c r="N17" s="55">
        <v>114.59278831868724</v>
      </c>
      <c r="O17" s="55">
        <v>114.59278831868724</v>
      </c>
      <c r="P17" s="42">
        <v>0</v>
      </c>
      <c r="Q17" s="42">
        <v>1558</v>
      </c>
      <c r="R17" s="42">
        <v>1558</v>
      </c>
      <c r="S17" s="42">
        <v>1270.8347200000001</v>
      </c>
      <c r="T17" s="55">
        <v>0</v>
      </c>
      <c r="U17" s="55">
        <v>122.59658754051037</v>
      </c>
      <c r="V17" s="55">
        <v>122.59658754051037</v>
      </c>
      <c r="W17" s="42">
        <v>0</v>
      </c>
      <c r="X17" s="42">
        <v>1499</v>
      </c>
      <c r="Y17" s="42">
        <v>1499</v>
      </c>
      <c r="Z17" s="42">
        <v>1543.7917033683871</v>
      </c>
      <c r="AA17" s="55">
        <v>0</v>
      </c>
      <c r="AB17" s="55">
        <v>97.098591521728196</v>
      </c>
      <c r="AC17" s="55">
        <v>97.098591521728196</v>
      </c>
      <c r="AD17" s="42">
        <v>0</v>
      </c>
      <c r="AE17" s="42">
        <v>1499</v>
      </c>
      <c r="AF17" s="42">
        <v>1499</v>
      </c>
      <c r="AG17" s="42">
        <v>1542.8717821361379</v>
      </c>
      <c r="AH17" s="55">
        <v>0</v>
      </c>
      <c r="AI17" s="55">
        <v>97.156485545714204</v>
      </c>
      <c r="AJ17" s="55">
        <v>97.156485545714204</v>
      </c>
      <c r="AK17" s="42">
        <v>0</v>
      </c>
      <c r="AL17" s="42">
        <v>1443</v>
      </c>
      <c r="AM17" s="42">
        <v>1443</v>
      </c>
      <c r="AN17" s="42">
        <v>1533.5646303231165</v>
      </c>
      <c r="AO17" s="55">
        <v>0</v>
      </c>
      <c r="AP17" s="55">
        <v>94.094501885842604</v>
      </c>
      <c r="AQ17" s="55">
        <v>94.094501885842604</v>
      </c>
      <c r="AR17" s="42">
        <v>0</v>
      </c>
      <c r="AS17" s="42">
        <v>1350</v>
      </c>
      <c r="AT17" s="42">
        <v>1350</v>
      </c>
      <c r="AU17" s="42">
        <v>1535.1743849452218</v>
      </c>
      <c r="AV17" s="55">
        <v>0</v>
      </c>
      <c r="AW17" s="55">
        <v>87.937892479112122</v>
      </c>
      <c r="AX17" s="55">
        <v>87.937892479112122</v>
      </c>
      <c r="AY17" s="42">
        <v>0</v>
      </c>
      <c r="AZ17" s="42">
        <v>1337</v>
      </c>
      <c r="BA17" s="42">
        <v>1337</v>
      </c>
      <c r="BB17" s="42">
        <v>1510.4817206045291</v>
      </c>
      <c r="BC17" s="55">
        <v>0</v>
      </c>
      <c r="BD17" s="55">
        <v>88.514808339746224</v>
      </c>
      <c r="BE17" s="55">
        <v>88.514808339746224</v>
      </c>
      <c r="BF17" s="42">
        <v>0</v>
      </c>
      <c r="BG17" s="42">
        <v>1300</v>
      </c>
      <c r="BH17" s="42">
        <v>1300</v>
      </c>
      <c r="BI17" s="42">
        <v>1482.8926192297631</v>
      </c>
      <c r="BJ17" s="55">
        <v>0</v>
      </c>
      <c r="BK17" s="55">
        <v>87.666496086226374</v>
      </c>
      <c r="BL17" s="55">
        <v>87.666496086226374</v>
      </c>
      <c r="BM17" s="42">
        <v>116</v>
      </c>
      <c r="BN17" s="42">
        <v>1078</v>
      </c>
      <c r="BO17" s="42">
        <v>1194</v>
      </c>
      <c r="BP17" s="42">
        <v>1454.7152392883829</v>
      </c>
      <c r="BQ17" s="55">
        <v>7.9740692107374116</v>
      </c>
      <c r="BR17" s="55">
        <v>74.103850079094215</v>
      </c>
      <c r="BS17" s="55">
        <v>82.077919289831641</v>
      </c>
      <c r="BT17" s="42">
        <v>0</v>
      </c>
      <c r="BU17" s="42">
        <v>1133</v>
      </c>
      <c r="BV17" s="42">
        <f t="shared" si="3"/>
        <v>1133</v>
      </c>
      <c r="BW17" s="42">
        <v>1429.1246915660292</v>
      </c>
      <c r="BX17" s="55">
        <f t="shared" si="0"/>
        <v>0</v>
      </c>
      <c r="BY17" s="55">
        <f t="shared" si="1"/>
        <v>79.279296389348858</v>
      </c>
      <c r="BZ17" s="55">
        <f t="shared" si="2"/>
        <v>79.279296389348858</v>
      </c>
      <c r="CA17" s="42">
        <v>0</v>
      </c>
      <c r="CB17" s="42">
        <v>1134</v>
      </c>
      <c r="CC17" s="42">
        <v>1134</v>
      </c>
      <c r="CD17" s="42">
        <v>1403.9708383299999</v>
      </c>
      <c r="CE17" s="55">
        <v>0</v>
      </c>
      <c r="CF17" s="55">
        <v>80.770908414940749</v>
      </c>
      <c r="CG17" s="55">
        <v>80.770908414940749</v>
      </c>
      <c r="CH17" s="42">
        <v>0</v>
      </c>
      <c r="CI17" s="42">
        <v>1161</v>
      </c>
      <c r="CJ17" s="42">
        <v>1161</v>
      </c>
      <c r="CK17" s="42">
        <v>1320.6196417538583</v>
      </c>
      <c r="CL17" s="55">
        <v>0</v>
      </c>
      <c r="CM17" s="55">
        <v>87.913276714416099</v>
      </c>
      <c r="CN17" s="55">
        <v>87.913276714416099</v>
      </c>
    </row>
    <row r="18" spans="1:92" s="54" customFormat="1">
      <c r="A18" s="41" t="s">
        <v>20</v>
      </c>
      <c r="B18" s="42">
        <v>18804</v>
      </c>
      <c r="C18" s="42">
        <v>83308</v>
      </c>
      <c r="D18" s="42">
        <v>102112</v>
      </c>
      <c r="E18" s="42">
        <v>106870.21498999999</v>
      </c>
      <c r="F18" s="55">
        <v>17.595173736442394</v>
      </c>
      <c r="G18" s="55">
        <v>77.952495938924855</v>
      </c>
      <c r="H18" s="55">
        <v>95.547669675367246</v>
      </c>
      <c r="I18" s="42">
        <v>19334</v>
      </c>
      <c r="J18" s="42">
        <v>85980</v>
      </c>
      <c r="K18" s="42">
        <v>105314</v>
      </c>
      <c r="L18" s="42">
        <v>105190.48546000003</v>
      </c>
      <c r="M18" s="55">
        <v>18.37998932646051</v>
      </c>
      <c r="N18" s="55">
        <v>81.737430551829661</v>
      </c>
      <c r="O18" s="55">
        <v>100.11741987829016</v>
      </c>
      <c r="P18" s="42">
        <v>19231</v>
      </c>
      <c r="Q18" s="42">
        <v>85439</v>
      </c>
      <c r="R18" s="42">
        <v>104670</v>
      </c>
      <c r="S18" s="42">
        <v>104234.59802999999</v>
      </c>
      <c r="T18" s="55">
        <v>18.449728174195176</v>
      </c>
      <c r="U18" s="55">
        <v>81.967985308879506</v>
      </c>
      <c r="V18" s="55">
        <v>100.41771348307469</v>
      </c>
      <c r="W18" s="42">
        <v>19312</v>
      </c>
      <c r="X18" s="42">
        <v>86918</v>
      </c>
      <c r="Y18" s="42">
        <v>106230</v>
      </c>
      <c r="Z18" s="42">
        <v>114002.83004583541</v>
      </c>
      <c r="AA18" s="55">
        <v>16.939930344041031</v>
      </c>
      <c r="AB18" s="55">
        <v>76.24196694507863</v>
      </c>
      <c r="AC18" s="55">
        <v>93.181897289119661</v>
      </c>
      <c r="AD18" s="42">
        <v>19182</v>
      </c>
      <c r="AE18" s="42">
        <v>87917</v>
      </c>
      <c r="AF18" s="42">
        <v>107099</v>
      </c>
      <c r="AG18" s="42">
        <v>113494.39248680751</v>
      </c>
      <c r="AH18" s="55">
        <v>16.901275542956625</v>
      </c>
      <c r="AI18" s="55">
        <v>77.463739021484599</v>
      </c>
      <c r="AJ18" s="55">
        <v>94.365014564441225</v>
      </c>
      <c r="AK18" s="42">
        <v>19470</v>
      </c>
      <c r="AL18" s="42">
        <v>87526</v>
      </c>
      <c r="AM18" s="42">
        <v>106996</v>
      </c>
      <c r="AN18" s="42">
        <v>112757.71509448836</v>
      </c>
      <c r="AO18" s="55">
        <v>17.267111153932653</v>
      </c>
      <c r="AP18" s="55">
        <v>77.623069895177665</v>
      </c>
      <c r="AQ18" s="55">
        <v>94.890181049110325</v>
      </c>
      <c r="AR18" s="42">
        <v>19772</v>
      </c>
      <c r="AS18" s="42">
        <v>84923</v>
      </c>
      <c r="AT18" s="42">
        <v>104695</v>
      </c>
      <c r="AU18" s="42">
        <v>111907.72905078107</v>
      </c>
      <c r="AV18" s="55">
        <v>17.668127275666485</v>
      </c>
      <c r="AW18" s="55">
        <v>75.886626169908212</v>
      </c>
      <c r="AX18" s="55">
        <v>93.554753445574704</v>
      </c>
      <c r="AY18" s="42">
        <v>19978</v>
      </c>
      <c r="AZ18" s="42">
        <v>87208</v>
      </c>
      <c r="BA18" s="42">
        <v>107186</v>
      </c>
      <c r="BB18" s="42">
        <v>111749.17250800777</v>
      </c>
      <c r="BC18" s="55">
        <v>17.877537302183072</v>
      </c>
      <c r="BD18" s="55">
        <v>78.03905661471525</v>
      </c>
      <c r="BE18" s="55">
        <v>95.916593916898336</v>
      </c>
      <c r="BF18" s="42">
        <v>20433</v>
      </c>
      <c r="BG18" s="42">
        <v>87317</v>
      </c>
      <c r="BH18" s="42">
        <v>107750</v>
      </c>
      <c r="BI18" s="42">
        <v>111737.41557624005</v>
      </c>
      <c r="BJ18" s="55">
        <v>18.286623056945746</v>
      </c>
      <c r="BK18" s="55">
        <v>78.144817964240772</v>
      </c>
      <c r="BL18" s="55">
        <v>96.431441021186515</v>
      </c>
      <c r="BM18" s="42">
        <v>26524</v>
      </c>
      <c r="BN18" s="42">
        <v>81400</v>
      </c>
      <c r="BO18" s="42">
        <v>107924</v>
      </c>
      <c r="BP18" s="42">
        <v>111730.46748736082</v>
      </c>
      <c r="BQ18" s="55">
        <v>23.739272372596535</v>
      </c>
      <c r="BR18" s="55">
        <v>72.853897267733288</v>
      </c>
      <c r="BS18" s="55">
        <v>96.593169640329833</v>
      </c>
      <c r="BT18" s="42">
        <v>20817</v>
      </c>
      <c r="BU18" s="42">
        <v>84358</v>
      </c>
      <c r="BV18" s="42">
        <f t="shared" si="3"/>
        <v>105175</v>
      </c>
      <c r="BW18" s="42">
        <v>111650.26911959444</v>
      </c>
      <c r="BX18" s="55">
        <f t="shared" si="0"/>
        <v>18.644827427779706</v>
      </c>
      <c r="BY18" s="55">
        <f t="shared" si="1"/>
        <v>75.555572472144902</v>
      </c>
      <c r="BZ18" s="55">
        <f t="shared" si="2"/>
        <v>94.200399899924619</v>
      </c>
      <c r="CA18" s="42">
        <v>21161</v>
      </c>
      <c r="CB18" s="42">
        <v>82815</v>
      </c>
      <c r="CC18" s="42">
        <v>103976</v>
      </c>
      <c r="CD18" s="42">
        <v>111527.90478400001</v>
      </c>
      <c r="CE18" s="55">
        <v>18.973726836331451</v>
      </c>
      <c r="CF18" s="55">
        <v>74.254959026075767</v>
      </c>
      <c r="CG18" s="55">
        <v>93.228685862407218</v>
      </c>
      <c r="CH18" s="42">
        <v>20917</v>
      </c>
      <c r="CI18" s="42">
        <v>80841</v>
      </c>
      <c r="CJ18" s="42">
        <v>101758</v>
      </c>
      <c r="CK18" s="42">
        <v>109636.35788642976</v>
      </c>
      <c r="CL18" s="55">
        <v>19.078525047017273</v>
      </c>
      <c r="CM18" s="55">
        <v>73.73557600640261</v>
      </c>
      <c r="CN18" s="55">
        <v>92.814101053419876</v>
      </c>
    </row>
    <row r="19" spans="1:92" s="54" customFormat="1">
      <c r="A19" s="41" t="s">
        <v>21</v>
      </c>
      <c r="B19" s="42">
        <v>27</v>
      </c>
      <c r="C19" s="42">
        <v>8309</v>
      </c>
      <c r="D19" s="42">
        <v>8336</v>
      </c>
      <c r="E19" s="42">
        <v>9256.091379999998</v>
      </c>
      <c r="F19" s="55">
        <v>0.2916997995324459</v>
      </c>
      <c r="G19" s="55">
        <v>89.767912382040478</v>
      </c>
      <c r="H19" s="55">
        <v>90.05961218157293</v>
      </c>
      <c r="I19" s="42">
        <v>30</v>
      </c>
      <c r="J19" s="42">
        <v>8288</v>
      </c>
      <c r="K19" s="42">
        <v>8318</v>
      </c>
      <c r="L19" s="42">
        <v>8732.263649999999</v>
      </c>
      <c r="M19" s="55">
        <v>0.34355352978834997</v>
      </c>
      <c r="N19" s="55">
        <v>94.912388496194808</v>
      </c>
      <c r="O19" s="55">
        <v>95.25594202598316</v>
      </c>
      <c r="P19" s="42">
        <v>20</v>
      </c>
      <c r="Q19" s="42">
        <v>8290</v>
      </c>
      <c r="R19" s="42">
        <v>8310</v>
      </c>
      <c r="S19" s="42">
        <v>8277.6551600000003</v>
      </c>
      <c r="T19" s="55">
        <v>0.2416143172603484</v>
      </c>
      <c r="U19" s="55">
        <v>100.14913450441441</v>
      </c>
      <c r="V19" s="55">
        <v>100.39074882167476</v>
      </c>
      <c r="W19" s="42">
        <v>22</v>
      </c>
      <c r="X19" s="42">
        <v>8407</v>
      </c>
      <c r="Y19" s="42">
        <v>8429</v>
      </c>
      <c r="Z19" s="42">
        <v>9546.1553578065832</v>
      </c>
      <c r="AA19" s="55">
        <v>0.23045927051678458</v>
      </c>
      <c r="AB19" s="55">
        <v>88.066867601573094</v>
      </c>
      <c r="AC19" s="55">
        <v>88.297326872089883</v>
      </c>
      <c r="AD19" s="42">
        <v>21</v>
      </c>
      <c r="AE19" s="42">
        <v>8427</v>
      </c>
      <c r="AF19" s="42">
        <v>8448</v>
      </c>
      <c r="AG19" s="42">
        <v>9433.9671106382593</v>
      </c>
      <c r="AH19" s="55">
        <v>0.22259988564428262</v>
      </c>
      <c r="AI19" s="55">
        <v>89.326154110684271</v>
      </c>
      <c r="AJ19" s="55">
        <v>89.548753996328557</v>
      </c>
      <c r="AK19" s="42">
        <v>31</v>
      </c>
      <c r="AL19" s="42">
        <v>8404</v>
      </c>
      <c r="AM19" s="42">
        <v>8435</v>
      </c>
      <c r="AN19" s="42">
        <v>9350.7972129612845</v>
      </c>
      <c r="AO19" s="55">
        <v>0.33152253539441989</v>
      </c>
      <c r="AP19" s="55">
        <v>89.87468991789369</v>
      </c>
      <c r="AQ19" s="55">
        <v>90.206212453288117</v>
      </c>
      <c r="AR19" s="42">
        <v>35</v>
      </c>
      <c r="AS19" s="42">
        <v>8284</v>
      </c>
      <c r="AT19" s="42">
        <v>8319</v>
      </c>
      <c r="AU19" s="42">
        <v>9312.4603187464345</v>
      </c>
      <c r="AV19" s="55">
        <v>0.37584052765887555</v>
      </c>
      <c r="AW19" s="55">
        <v>88.956083746460706</v>
      </c>
      <c r="AX19" s="55">
        <v>89.331924274119572</v>
      </c>
      <c r="AY19" s="42">
        <v>43</v>
      </c>
      <c r="AZ19" s="42">
        <v>8492</v>
      </c>
      <c r="BA19" s="42">
        <v>8535</v>
      </c>
      <c r="BB19" s="42">
        <v>9205.2158189363472</v>
      </c>
      <c r="BC19" s="55">
        <v>0.46712647314083944</v>
      </c>
      <c r="BD19" s="55">
        <v>92.25204674213974</v>
      </c>
      <c r="BE19" s="55">
        <v>92.719173215280577</v>
      </c>
      <c r="BF19" s="42">
        <v>36</v>
      </c>
      <c r="BG19" s="42">
        <v>8399</v>
      </c>
      <c r="BH19" s="42">
        <v>8435</v>
      </c>
      <c r="BI19" s="42">
        <v>9135.7136519257983</v>
      </c>
      <c r="BJ19" s="55">
        <v>0.394057885039022</v>
      </c>
      <c r="BK19" s="55">
        <v>91.935893790076264</v>
      </c>
      <c r="BL19" s="55">
        <v>92.329951675115296</v>
      </c>
      <c r="BM19" s="42">
        <v>711</v>
      </c>
      <c r="BN19" s="42">
        <v>7780</v>
      </c>
      <c r="BO19" s="42">
        <v>8491</v>
      </c>
      <c r="BP19" s="42">
        <v>9080.7725504934097</v>
      </c>
      <c r="BQ19" s="55">
        <v>7.8297303015410007</v>
      </c>
      <c r="BR19" s="55">
        <v>85.675529881841044</v>
      </c>
      <c r="BS19" s="55">
        <v>93.505260183382049</v>
      </c>
      <c r="BT19" s="42">
        <v>0</v>
      </c>
      <c r="BU19" s="42">
        <v>8296</v>
      </c>
      <c r="BV19" s="42">
        <f t="shared" si="3"/>
        <v>8296</v>
      </c>
      <c r="BW19" s="42">
        <v>9030.1219648657134</v>
      </c>
      <c r="BX19" s="55">
        <f t="shared" si="0"/>
        <v>0</v>
      </c>
      <c r="BY19" s="55">
        <f t="shared" si="1"/>
        <v>91.870298455302972</v>
      </c>
      <c r="BZ19" s="55">
        <f t="shared" si="2"/>
        <v>91.870298455302972</v>
      </c>
      <c r="CA19" s="42">
        <v>0</v>
      </c>
      <c r="CB19" s="42">
        <v>8354</v>
      </c>
      <c r="CC19" s="42">
        <v>8354</v>
      </c>
      <c r="CD19" s="42">
        <v>8972.7800604000004</v>
      </c>
      <c r="CE19" s="55">
        <v>0</v>
      </c>
      <c r="CF19" s="55">
        <v>93.10380889496119</v>
      </c>
      <c r="CG19" s="55">
        <v>93.10380889496119</v>
      </c>
      <c r="CH19" s="42">
        <v>0</v>
      </c>
      <c r="CI19" s="42">
        <v>8232</v>
      </c>
      <c r="CJ19" s="42">
        <v>8232</v>
      </c>
      <c r="CK19" s="42">
        <v>9073.9591587704672</v>
      </c>
      <c r="CL19" s="55">
        <v>0</v>
      </c>
      <c r="CM19" s="55">
        <v>90.721148904922401</v>
      </c>
      <c r="CN19" s="55">
        <v>90.721148904922401</v>
      </c>
    </row>
    <row r="20" spans="1:92" s="54" customFormat="1">
      <c r="A20" s="41" t="s">
        <v>22</v>
      </c>
      <c r="B20" s="42">
        <v>440</v>
      </c>
      <c r="C20" s="42">
        <v>20335</v>
      </c>
      <c r="D20" s="42">
        <v>20775</v>
      </c>
      <c r="E20" s="42">
        <v>21005.888050000001</v>
      </c>
      <c r="F20" s="55">
        <v>2.0946507900674067</v>
      </c>
      <c r="G20" s="55">
        <v>96.806190490956169</v>
      </c>
      <c r="H20" s="55">
        <v>98.900841281023574</v>
      </c>
      <c r="I20" s="42">
        <v>397</v>
      </c>
      <c r="J20" s="42">
        <v>20069</v>
      </c>
      <c r="K20" s="42">
        <v>20466</v>
      </c>
      <c r="L20" s="42">
        <v>20155.840409999997</v>
      </c>
      <c r="M20" s="55">
        <v>1.9696524279038983</v>
      </c>
      <c r="N20" s="55">
        <v>99.569155102275403</v>
      </c>
      <c r="O20" s="55">
        <v>101.5388075301793</v>
      </c>
      <c r="P20" s="42">
        <v>456</v>
      </c>
      <c r="Q20" s="42">
        <v>20045</v>
      </c>
      <c r="R20" s="42">
        <v>20501</v>
      </c>
      <c r="S20" s="42">
        <v>19297.616529999999</v>
      </c>
      <c r="T20" s="55">
        <v>2.3629861195091331</v>
      </c>
      <c r="U20" s="55">
        <v>103.87293150342232</v>
      </c>
      <c r="V20" s="55">
        <v>106.23591762293142</v>
      </c>
      <c r="W20" s="42">
        <v>440</v>
      </c>
      <c r="X20" s="42">
        <v>20002</v>
      </c>
      <c r="Y20" s="42">
        <v>20442</v>
      </c>
      <c r="Z20" s="42">
        <v>22042.756260366026</v>
      </c>
      <c r="AA20" s="55">
        <v>1.9961206067098873</v>
      </c>
      <c r="AB20" s="55">
        <v>90.741828125934461</v>
      </c>
      <c r="AC20" s="55">
        <v>92.737948732644355</v>
      </c>
      <c r="AD20" s="42">
        <v>431</v>
      </c>
      <c r="AE20" s="42">
        <v>20083</v>
      </c>
      <c r="AF20" s="42">
        <v>20514</v>
      </c>
      <c r="AG20" s="42">
        <v>21748.139805065053</v>
      </c>
      <c r="AH20" s="55">
        <v>1.9817786894105853</v>
      </c>
      <c r="AI20" s="55">
        <v>92.343529975482099</v>
      </c>
      <c r="AJ20" s="55">
        <v>94.325308664892688</v>
      </c>
      <c r="AK20" s="42">
        <v>432</v>
      </c>
      <c r="AL20" s="42">
        <v>19972</v>
      </c>
      <c r="AM20" s="42">
        <v>20404</v>
      </c>
      <c r="AN20" s="42">
        <v>21576.692114609155</v>
      </c>
      <c r="AO20" s="55">
        <v>2.0021604688306289</v>
      </c>
      <c r="AP20" s="55">
        <v>92.562844637697509</v>
      </c>
      <c r="AQ20" s="55">
        <v>94.565005106528133</v>
      </c>
      <c r="AR20" s="42">
        <v>412</v>
      </c>
      <c r="AS20" s="42">
        <v>19765</v>
      </c>
      <c r="AT20" s="42">
        <v>20177</v>
      </c>
      <c r="AU20" s="42">
        <v>21300.797835379701</v>
      </c>
      <c r="AV20" s="55">
        <v>1.9341998510294569</v>
      </c>
      <c r="AW20" s="55">
        <v>92.789951591255388</v>
      </c>
      <c r="AX20" s="55">
        <v>94.72415144228485</v>
      </c>
      <c r="AY20" s="42">
        <v>381</v>
      </c>
      <c r="AZ20" s="42">
        <v>19807</v>
      </c>
      <c r="BA20" s="42">
        <v>20188</v>
      </c>
      <c r="BB20" s="42">
        <v>20989.785407367388</v>
      </c>
      <c r="BC20" s="55">
        <v>1.8151686289573472</v>
      </c>
      <c r="BD20" s="55">
        <v>94.36494759516583</v>
      </c>
      <c r="BE20" s="55">
        <v>96.180116224123182</v>
      </c>
      <c r="BF20" s="42">
        <v>392</v>
      </c>
      <c r="BG20" s="42">
        <v>19336</v>
      </c>
      <c r="BH20" s="42">
        <v>19728</v>
      </c>
      <c r="BI20" s="42">
        <v>20694.156760124781</v>
      </c>
      <c r="BJ20" s="55">
        <v>1.8942545209444732</v>
      </c>
      <c r="BK20" s="55">
        <v>93.43700361475085</v>
      </c>
      <c r="BL20" s="55">
        <v>95.331258135695336</v>
      </c>
      <c r="BM20" s="42">
        <v>2148</v>
      </c>
      <c r="BN20" s="42">
        <v>17573</v>
      </c>
      <c r="BO20" s="42">
        <v>19721</v>
      </c>
      <c r="BP20" s="42">
        <v>20452.55737631724</v>
      </c>
      <c r="BQ20" s="55">
        <v>10.502354108964619</v>
      </c>
      <c r="BR20" s="55">
        <v>85.920795510630938</v>
      </c>
      <c r="BS20" s="55">
        <v>96.423149619595563</v>
      </c>
      <c r="BT20" s="42">
        <v>387</v>
      </c>
      <c r="BU20" s="42">
        <v>18481</v>
      </c>
      <c r="BV20" s="42">
        <f t="shared" si="3"/>
        <v>18868</v>
      </c>
      <c r="BW20" s="42">
        <v>20252.615132938532</v>
      </c>
      <c r="BX20" s="55">
        <f t="shared" si="0"/>
        <v>1.9108643375669019</v>
      </c>
      <c r="BY20" s="55">
        <f t="shared" si="1"/>
        <v>91.25241297822717</v>
      </c>
      <c r="BZ20" s="55">
        <f t="shared" si="2"/>
        <v>93.163277315794062</v>
      </c>
      <c r="CA20" s="42">
        <v>398</v>
      </c>
      <c r="CB20" s="42">
        <v>18378</v>
      </c>
      <c r="CC20" s="42">
        <v>18776</v>
      </c>
      <c r="CD20" s="42">
        <v>20108.058688000001</v>
      </c>
      <c r="CE20" s="55">
        <v>1.979305939849463</v>
      </c>
      <c r="CF20" s="55">
        <v>91.396192368224703</v>
      </c>
      <c r="CG20" s="55">
        <v>93.375498308074171</v>
      </c>
      <c r="CH20" s="42">
        <v>420</v>
      </c>
      <c r="CI20" s="42">
        <v>18030</v>
      </c>
      <c r="CJ20" s="42">
        <v>18450</v>
      </c>
      <c r="CK20" s="42">
        <v>21516.641482853214</v>
      </c>
      <c r="CL20" s="55">
        <v>1.9519774976717505</v>
      </c>
      <c r="CM20" s="55">
        <v>83.795605435765864</v>
      </c>
      <c r="CN20" s="55">
        <v>85.747582933437613</v>
      </c>
    </row>
    <row r="21" spans="1:92" s="54" customFormat="1">
      <c r="A21" s="41" t="s">
        <v>23</v>
      </c>
      <c r="B21" s="42">
        <v>120</v>
      </c>
      <c r="C21" s="42">
        <v>2970</v>
      </c>
      <c r="D21" s="42">
        <v>3090</v>
      </c>
      <c r="E21" s="42">
        <v>2845.64678</v>
      </c>
      <c r="F21" s="55">
        <v>4.2169675043084585</v>
      </c>
      <c r="G21" s="55">
        <v>104.36994573163435</v>
      </c>
      <c r="H21" s="55">
        <v>108.5869132359428</v>
      </c>
      <c r="I21" s="42">
        <v>126</v>
      </c>
      <c r="J21" s="42">
        <v>2901</v>
      </c>
      <c r="K21" s="42">
        <v>3027</v>
      </c>
      <c r="L21" s="42">
        <v>2764.0781499999998</v>
      </c>
      <c r="M21" s="55">
        <v>4.558481821507109</v>
      </c>
      <c r="N21" s="55">
        <v>104.95361717612796</v>
      </c>
      <c r="O21" s="55">
        <v>109.51209899763508</v>
      </c>
      <c r="P21" s="42">
        <v>131</v>
      </c>
      <c r="Q21" s="42">
        <v>2892</v>
      </c>
      <c r="R21" s="42">
        <v>3023</v>
      </c>
      <c r="S21" s="42">
        <v>2675.09006</v>
      </c>
      <c r="T21" s="55">
        <v>4.8970313919076052</v>
      </c>
      <c r="U21" s="55">
        <v>108.10850981218927</v>
      </c>
      <c r="V21" s="55">
        <v>113.00554120409689</v>
      </c>
      <c r="W21" s="42">
        <v>143</v>
      </c>
      <c r="X21" s="42">
        <v>2921</v>
      </c>
      <c r="Y21" s="42">
        <v>3064</v>
      </c>
      <c r="Z21" s="42">
        <v>2985.6545903551705</v>
      </c>
      <c r="AA21" s="55">
        <v>4.7895694452380999</v>
      </c>
      <c r="AB21" s="55">
        <v>97.834491954828593</v>
      </c>
      <c r="AC21" s="55">
        <v>102.62406140006671</v>
      </c>
      <c r="AD21" s="42">
        <v>133</v>
      </c>
      <c r="AE21" s="42">
        <v>2879</v>
      </c>
      <c r="AF21" s="42">
        <v>3012</v>
      </c>
      <c r="AG21" s="42">
        <v>2972.4576418567708</v>
      </c>
      <c r="AH21" s="55">
        <v>4.4744119521555374</v>
      </c>
      <c r="AI21" s="55">
        <v>96.855879776359345</v>
      </c>
      <c r="AJ21" s="55">
        <v>101.33029172851489</v>
      </c>
      <c r="AK21" s="42">
        <v>131</v>
      </c>
      <c r="AL21" s="42">
        <v>2969</v>
      </c>
      <c r="AM21" s="42">
        <v>3100</v>
      </c>
      <c r="AN21" s="42">
        <v>2974.5393187043305</v>
      </c>
      <c r="AO21" s="55">
        <v>4.4040433144135349</v>
      </c>
      <c r="AP21" s="55">
        <v>99.81377557628845</v>
      </c>
      <c r="AQ21" s="55">
        <v>104.21781889070199</v>
      </c>
      <c r="AR21" s="42">
        <v>109</v>
      </c>
      <c r="AS21" s="42">
        <v>2870</v>
      </c>
      <c r="AT21" s="42">
        <v>2979</v>
      </c>
      <c r="AU21" s="42">
        <v>2974.8255644709225</v>
      </c>
      <c r="AV21" s="55">
        <v>3.6640803851430466</v>
      </c>
      <c r="AW21" s="55">
        <v>96.476245003307753</v>
      </c>
      <c r="AX21" s="55">
        <v>100.14032538845079</v>
      </c>
      <c r="AY21" s="42">
        <v>79</v>
      </c>
      <c r="AZ21" s="42">
        <v>2853</v>
      </c>
      <c r="BA21" s="42">
        <v>2932</v>
      </c>
      <c r="BB21" s="42">
        <v>2949.3856105349641</v>
      </c>
      <c r="BC21" s="55">
        <v>2.678523951490726</v>
      </c>
      <c r="BD21" s="55">
        <v>96.732010551937236</v>
      </c>
      <c r="BE21" s="55">
        <v>99.410534503427954</v>
      </c>
      <c r="BF21" s="42">
        <v>81</v>
      </c>
      <c r="BG21" s="42">
        <v>2713</v>
      </c>
      <c r="BH21" s="42">
        <v>2794</v>
      </c>
      <c r="BI21" s="42">
        <v>2921.9351283829042</v>
      </c>
      <c r="BJ21" s="55">
        <v>2.7721354664307039</v>
      </c>
      <c r="BK21" s="55">
        <v>92.84942617810492</v>
      </c>
      <c r="BL21" s="55">
        <v>95.621561644535632</v>
      </c>
      <c r="BM21" s="42">
        <v>315</v>
      </c>
      <c r="BN21" s="42">
        <v>2539</v>
      </c>
      <c r="BO21" s="42">
        <v>2854</v>
      </c>
      <c r="BP21" s="42">
        <v>2890.1928011063301</v>
      </c>
      <c r="BQ21" s="55">
        <v>10.898926877107366</v>
      </c>
      <c r="BR21" s="55">
        <v>87.848810606271741</v>
      </c>
      <c r="BS21" s="55">
        <v>98.747737483379112</v>
      </c>
      <c r="BT21" s="42">
        <v>111</v>
      </c>
      <c r="BU21" s="42">
        <v>2723</v>
      </c>
      <c r="BV21" s="42">
        <f t="shared" si="3"/>
        <v>2834</v>
      </c>
      <c r="BW21" s="42">
        <v>2868.7139602232087</v>
      </c>
      <c r="BX21" s="55">
        <f t="shared" si="0"/>
        <v>3.8693296556957293</v>
      </c>
      <c r="BY21" s="55">
        <f t="shared" si="1"/>
        <v>94.920582454589834</v>
      </c>
      <c r="BZ21" s="55">
        <f t="shared" si="2"/>
        <v>98.789912110285556</v>
      </c>
      <c r="CA21" s="42">
        <v>97</v>
      </c>
      <c r="CB21" s="42">
        <v>2676</v>
      </c>
      <c r="CC21" s="42">
        <v>2773</v>
      </c>
      <c r="CD21" s="42">
        <v>2845.9393836999998</v>
      </c>
      <c r="CE21" s="55">
        <v>3.408364934107996</v>
      </c>
      <c r="CF21" s="55">
        <v>94.02870684198966</v>
      </c>
      <c r="CG21" s="55">
        <v>97.437071776097653</v>
      </c>
      <c r="CH21" s="42">
        <v>91</v>
      </c>
      <c r="CI21" s="42">
        <v>2626</v>
      </c>
      <c r="CJ21" s="42">
        <v>2717</v>
      </c>
      <c r="CK21" s="42">
        <v>2891.3810015334379</v>
      </c>
      <c r="CL21" s="55">
        <v>3.1472849808357437</v>
      </c>
      <c r="CM21" s="55">
        <v>90.82165230411718</v>
      </c>
      <c r="CN21" s="55">
        <v>93.968937284952929</v>
      </c>
    </row>
    <row r="22" spans="1:92" s="54" customFormat="1">
      <c r="A22" s="41" t="s">
        <v>24</v>
      </c>
      <c r="B22" s="42">
        <v>1871</v>
      </c>
      <c r="C22" s="42">
        <v>19432</v>
      </c>
      <c r="D22" s="42">
        <v>21303</v>
      </c>
      <c r="E22" s="42">
        <v>21212.56998</v>
      </c>
      <c r="F22" s="55">
        <v>8.8202419686254352</v>
      </c>
      <c r="G22" s="55">
        <v>91.606061963831877</v>
      </c>
      <c r="H22" s="55">
        <v>100.4263039324573</v>
      </c>
      <c r="I22" s="42">
        <v>1841</v>
      </c>
      <c r="J22" s="42">
        <v>19470</v>
      </c>
      <c r="K22" s="42">
        <v>21311</v>
      </c>
      <c r="L22" s="42">
        <v>20496.923870000006</v>
      </c>
      <c r="M22" s="55">
        <v>8.9818355753106456</v>
      </c>
      <c r="N22" s="55">
        <v>94.989863471644895</v>
      </c>
      <c r="O22" s="55">
        <v>103.97169904695556</v>
      </c>
      <c r="P22" s="42">
        <v>1882</v>
      </c>
      <c r="Q22" s="42">
        <v>19507</v>
      </c>
      <c r="R22" s="42">
        <v>21389</v>
      </c>
      <c r="S22" s="42">
        <v>19912.760820000003</v>
      </c>
      <c r="T22" s="55">
        <v>9.4512258596997487</v>
      </c>
      <c r="U22" s="55">
        <v>97.96230756916205</v>
      </c>
      <c r="V22" s="55">
        <v>107.41353342886183</v>
      </c>
      <c r="W22" s="42">
        <v>1871</v>
      </c>
      <c r="X22" s="42">
        <v>19576</v>
      </c>
      <c r="Y22" s="42">
        <v>21447</v>
      </c>
      <c r="Z22" s="42">
        <v>21528.83724843774</v>
      </c>
      <c r="AA22" s="55">
        <v>8.690669070554522</v>
      </c>
      <c r="AB22" s="55">
        <v>90.929202418586499</v>
      </c>
      <c r="AC22" s="55">
        <v>99.619871489141019</v>
      </c>
      <c r="AD22" s="42">
        <v>1902</v>
      </c>
      <c r="AE22" s="42">
        <v>19804</v>
      </c>
      <c r="AF22" s="42">
        <v>21706</v>
      </c>
      <c r="AG22" s="42">
        <v>21166.603812038928</v>
      </c>
      <c r="AH22" s="55">
        <v>8.9858534552349845</v>
      </c>
      <c r="AI22" s="55">
        <v>93.562482559134409</v>
      </c>
      <c r="AJ22" s="55">
        <v>102.5483360143694</v>
      </c>
      <c r="AK22" s="42">
        <v>1986</v>
      </c>
      <c r="AL22" s="42">
        <v>19732</v>
      </c>
      <c r="AM22" s="42">
        <v>21718</v>
      </c>
      <c r="AN22" s="42">
        <v>20822.776154508902</v>
      </c>
      <c r="AO22" s="55">
        <v>9.5376331439357926</v>
      </c>
      <c r="AP22" s="55">
        <v>94.761619937633981</v>
      </c>
      <c r="AQ22" s="55">
        <v>104.29925308156977</v>
      </c>
      <c r="AR22" s="42">
        <v>1996</v>
      </c>
      <c r="AS22" s="42">
        <v>18853</v>
      </c>
      <c r="AT22" s="42">
        <v>20849</v>
      </c>
      <c r="AU22" s="42">
        <v>20538.358308842598</v>
      </c>
      <c r="AV22" s="55">
        <v>9.7184009061748657</v>
      </c>
      <c r="AW22" s="55">
        <v>91.794094330718806</v>
      </c>
      <c r="AX22" s="55">
        <v>101.51249523689367</v>
      </c>
      <c r="AY22" s="42">
        <v>2011</v>
      </c>
      <c r="AZ22" s="42">
        <v>19266</v>
      </c>
      <c r="BA22" s="42">
        <v>21277</v>
      </c>
      <c r="BB22" s="42">
        <v>20397.898317769017</v>
      </c>
      <c r="BC22" s="55">
        <v>9.8588588327660105</v>
      </c>
      <c r="BD22" s="55">
        <v>94.450907146727971</v>
      </c>
      <c r="BE22" s="55">
        <v>104.30976597949397</v>
      </c>
      <c r="BF22" s="42">
        <v>2066</v>
      </c>
      <c r="BG22" s="42">
        <v>18801</v>
      </c>
      <c r="BH22" s="42">
        <v>20867</v>
      </c>
      <c r="BI22" s="42">
        <v>20263.948994736493</v>
      </c>
      <c r="BJ22" s="55">
        <v>10.195446112387264</v>
      </c>
      <c r="BK22" s="55">
        <v>92.780533571632603</v>
      </c>
      <c r="BL22" s="55">
        <v>102.97597968401988</v>
      </c>
      <c r="BM22" s="42">
        <v>3445</v>
      </c>
      <c r="BN22" s="42">
        <v>17367</v>
      </c>
      <c r="BO22" s="42">
        <v>20812</v>
      </c>
      <c r="BP22" s="42">
        <v>20164.198854926901</v>
      </c>
      <c r="BQ22" s="55">
        <v>17.084735301339542</v>
      </c>
      <c r="BR22" s="55">
        <v>86.127894913893712</v>
      </c>
      <c r="BS22" s="55">
        <v>103.21263021523326</v>
      </c>
      <c r="BT22" s="42">
        <v>2104</v>
      </c>
      <c r="BU22" s="42">
        <v>18330</v>
      </c>
      <c r="BV22" s="42">
        <f t="shared" si="3"/>
        <v>20434</v>
      </c>
      <c r="BW22" s="42">
        <v>20078.863270640792</v>
      </c>
      <c r="BX22" s="55">
        <f t="shared" si="0"/>
        <v>10.478680847817007</v>
      </c>
      <c r="BY22" s="55">
        <f t="shared" si="1"/>
        <v>91.290028488824021</v>
      </c>
      <c r="BZ22" s="55">
        <f t="shared" si="2"/>
        <v>101.76870933664102</v>
      </c>
      <c r="CA22" s="42">
        <v>2029</v>
      </c>
      <c r="CB22" s="42">
        <v>18037</v>
      </c>
      <c r="CC22" s="42">
        <v>20066</v>
      </c>
      <c r="CD22" s="42">
        <v>20030.149187999999</v>
      </c>
      <c r="CE22" s="55">
        <v>10.129729843527914</v>
      </c>
      <c r="CF22" s="55">
        <v>90.049254404984211</v>
      </c>
      <c r="CG22" s="55">
        <v>100.17898424851212</v>
      </c>
      <c r="CH22" s="42">
        <v>1988</v>
      </c>
      <c r="CI22" s="42">
        <v>17808</v>
      </c>
      <c r="CJ22" s="42">
        <v>19796</v>
      </c>
      <c r="CK22" s="42">
        <v>20902.825957733738</v>
      </c>
      <c r="CL22" s="55">
        <v>9.5106757527417933</v>
      </c>
      <c r="CM22" s="55">
        <v>85.194222235827894</v>
      </c>
      <c r="CN22" s="55">
        <v>94.704897988569684</v>
      </c>
    </row>
    <row r="23" spans="1:92" s="54" customFormat="1">
      <c r="A23" s="41" t="s">
        <v>25</v>
      </c>
      <c r="B23" s="42">
        <v>184</v>
      </c>
      <c r="C23" s="42">
        <v>6573</v>
      </c>
      <c r="D23" s="42">
        <v>6757</v>
      </c>
      <c r="E23" s="42">
        <v>6423.0313399999995</v>
      </c>
      <c r="F23" s="55">
        <v>2.8646909887255823</v>
      </c>
      <c r="G23" s="55">
        <v>102.3348579831155</v>
      </c>
      <c r="H23" s="55">
        <v>105.19954897184107</v>
      </c>
      <c r="I23" s="42">
        <v>168</v>
      </c>
      <c r="J23" s="42">
        <v>6585</v>
      </c>
      <c r="K23" s="42">
        <v>6753</v>
      </c>
      <c r="L23" s="42">
        <v>6091.7834399999992</v>
      </c>
      <c r="M23" s="55">
        <v>2.7578130715690712</v>
      </c>
      <c r="N23" s="55">
        <v>108.09642307310912</v>
      </c>
      <c r="O23" s="55">
        <v>110.8542361446782</v>
      </c>
      <c r="P23" s="42">
        <v>158</v>
      </c>
      <c r="Q23" s="42">
        <v>6463</v>
      </c>
      <c r="R23" s="42">
        <v>6621</v>
      </c>
      <c r="S23" s="42">
        <v>5775.2472699999998</v>
      </c>
      <c r="T23" s="55">
        <v>2.735813595735443</v>
      </c>
      <c r="U23" s="55">
        <v>111.90862828631751</v>
      </c>
      <c r="V23" s="55">
        <v>114.64444188205296</v>
      </c>
      <c r="W23" s="42">
        <v>166</v>
      </c>
      <c r="X23" s="42">
        <v>6427</v>
      </c>
      <c r="Y23" s="42">
        <v>6593</v>
      </c>
      <c r="Z23" s="42">
        <v>7010.6436521080013</v>
      </c>
      <c r="AA23" s="55">
        <v>2.367828237141766</v>
      </c>
      <c r="AB23" s="55">
        <v>91.674892048856208</v>
      </c>
      <c r="AC23" s="55">
        <v>94.042720285997959</v>
      </c>
      <c r="AD23" s="42">
        <v>176</v>
      </c>
      <c r="AE23" s="42">
        <v>6470</v>
      </c>
      <c r="AF23" s="42">
        <v>6646</v>
      </c>
      <c r="AG23" s="42">
        <v>6929.504483277382</v>
      </c>
      <c r="AH23" s="55">
        <v>2.539864147930516</v>
      </c>
      <c r="AI23" s="55">
        <v>93.368869529036587</v>
      </c>
      <c r="AJ23" s="55">
        <v>95.908733676967103</v>
      </c>
      <c r="AK23" s="42">
        <v>193</v>
      </c>
      <c r="AL23" s="42">
        <v>6464</v>
      </c>
      <c r="AM23" s="42">
        <v>6657</v>
      </c>
      <c r="AN23" s="42">
        <v>6840.2936379700013</v>
      </c>
      <c r="AO23" s="55">
        <v>2.8215163005381849</v>
      </c>
      <c r="AP23" s="55">
        <v>94.498867184864395</v>
      </c>
      <c r="AQ23" s="55">
        <v>97.320383485402573</v>
      </c>
      <c r="AR23" s="42">
        <v>201</v>
      </c>
      <c r="AS23" s="42">
        <v>6308</v>
      </c>
      <c r="AT23" s="42">
        <v>6509</v>
      </c>
      <c r="AU23" s="42">
        <v>6787.4122576152895</v>
      </c>
      <c r="AV23" s="55">
        <v>2.9613642485688643</v>
      </c>
      <c r="AW23" s="55">
        <v>92.936744676479577</v>
      </c>
      <c r="AX23" s="55">
        <v>95.898108925048447</v>
      </c>
      <c r="AY23" s="42">
        <v>197</v>
      </c>
      <c r="AZ23" s="42">
        <v>6430</v>
      </c>
      <c r="BA23" s="42">
        <v>6627</v>
      </c>
      <c r="BB23" s="42">
        <v>6722.9905200174753</v>
      </c>
      <c r="BC23" s="55">
        <v>2.930243608308523</v>
      </c>
      <c r="BD23" s="55">
        <v>95.641961428547219</v>
      </c>
      <c r="BE23" s="55">
        <v>98.572205036855749</v>
      </c>
      <c r="BF23" s="42">
        <v>223</v>
      </c>
      <c r="BG23" s="42">
        <v>6371</v>
      </c>
      <c r="BH23" s="42">
        <v>6594</v>
      </c>
      <c r="BI23" s="42">
        <v>6671.8192902482006</v>
      </c>
      <c r="BJ23" s="55">
        <v>3.342416667758759</v>
      </c>
      <c r="BK23" s="55">
        <v>95.491195472157202</v>
      </c>
      <c r="BL23" s="55">
        <v>98.833612139915957</v>
      </c>
      <c r="BM23" s="42">
        <v>722</v>
      </c>
      <c r="BN23" s="42">
        <v>5970</v>
      </c>
      <c r="BO23" s="42">
        <v>6692</v>
      </c>
      <c r="BP23" s="42">
        <v>6631.5065866427849</v>
      </c>
      <c r="BQ23" s="55">
        <v>10.88742038580277</v>
      </c>
      <c r="BR23" s="55">
        <v>90.024791832745905</v>
      </c>
      <c r="BS23" s="55">
        <v>100.91221221854867</v>
      </c>
      <c r="BT23" s="42">
        <v>268</v>
      </c>
      <c r="BU23" s="42">
        <v>6305</v>
      </c>
      <c r="BV23" s="42">
        <f t="shared" si="3"/>
        <v>6573</v>
      </c>
      <c r="BW23" s="42">
        <v>6602.5347139549922</v>
      </c>
      <c r="BX23" s="55">
        <f t="shared" si="0"/>
        <v>4.0590471933992305</v>
      </c>
      <c r="BY23" s="55">
        <f t="shared" si="1"/>
        <v>95.49362893426175</v>
      </c>
      <c r="BZ23" s="55">
        <f t="shared" si="2"/>
        <v>99.552676127660959</v>
      </c>
      <c r="CA23" s="42">
        <v>258</v>
      </c>
      <c r="CB23" s="42">
        <v>6311</v>
      </c>
      <c r="CC23" s="42">
        <v>6569</v>
      </c>
      <c r="CD23" s="42">
        <v>6567.3091378999998</v>
      </c>
      <c r="CE23" s="55">
        <v>3.9285496476948176</v>
      </c>
      <c r="CF23" s="55">
        <v>96.097197002333303</v>
      </c>
      <c r="CG23" s="55">
        <v>100.02574665002813</v>
      </c>
      <c r="CH23" s="42">
        <v>217</v>
      </c>
      <c r="CI23" s="42">
        <v>6339</v>
      </c>
      <c r="CJ23" s="42">
        <v>6556</v>
      </c>
      <c r="CK23" s="42">
        <v>6612.696186674314</v>
      </c>
      <c r="CL23" s="55">
        <v>3.281566155077428</v>
      </c>
      <c r="CM23" s="55">
        <v>95.861050032423123</v>
      </c>
      <c r="CN23" s="55">
        <v>99.14261618750055</v>
      </c>
    </row>
    <row r="24" spans="1:92" s="54" customFormat="1">
      <c r="A24" s="41" t="s">
        <v>26</v>
      </c>
      <c r="B24" s="42">
        <v>0</v>
      </c>
      <c r="C24" s="42">
        <v>7121</v>
      </c>
      <c r="D24" s="42">
        <v>7121</v>
      </c>
      <c r="E24" s="42">
        <v>6906.8624500000005</v>
      </c>
      <c r="F24" s="55">
        <v>0</v>
      </c>
      <c r="G24" s="55">
        <v>103.10035926660157</v>
      </c>
      <c r="H24" s="55">
        <v>103.10035926660157</v>
      </c>
      <c r="I24" s="42">
        <v>0</v>
      </c>
      <c r="J24" s="42">
        <v>7020</v>
      </c>
      <c r="K24" s="42">
        <v>7020</v>
      </c>
      <c r="L24" s="42">
        <v>6740.3973000000005</v>
      </c>
      <c r="M24" s="55">
        <v>0</v>
      </c>
      <c r="N24" s="55">
        <v>104.14816349178705</v>
      </c>
      <c r="O24" s="55">
        <v>104.14816349178705</v>
      </c>
      <c r="P24" s="42">
        <v>0</v>
      </c>
      <c r="Q24" s="42">
        <v>7042</v>
      </c>
      <c r="R24" s="42">
        <v>7042</v>
      </c>
      <c r="S24" s="42">
        <v>6475.3281699999989</v>
      </c>
      <c r="T24" s="55">
        <v>0</v>
      </c>
      <c r="U24" s="55">
        <v>108.75124495813779</v>
      </c>
      <c r="V24" s="55">
        <v>108.75124495813779</v>
      </c>
      <c r="W24" s="42">
        <v>0</v>
      </c>
      <c r="X24" s="42">
        <v>7024</v>
      </c>
      <c r="Y24" s="42">
        <v>7024</v>
      </c>
      <c r="Z24" s="42">
        <v>6957.8118069841184</v>
      </c>
      <c r="AA24" s="55">
        <v>0</v>
      </c>
      <c r="AB24" s="55">
        <v>100.95127886255048</v>
      </c>
      <c r="AC24" s="55">
        <v>100.95127886255048</v>
      </c>
      <c r="AD24" s="42">
        <v>0</v>
      </c>
      <c r="AE24" s="42">
        <v>7050</v>
      </c>
      <c r="AF24" s="42">
        <v>7050</v>
      </c>
      <c r="AG24" s="42">
        <v>6867.3148243317028</v>
      </c>
      <c r="AH24" s="55">
        <v>0</v>
      </c>
      <c r="AI24" s="55">
        <v>102.66021262081975</v>
      </c>
      <c r="AJ24" s="55">
        <v>102.66021262081975</v>
      </c>
      <c r="AK24" s="42">
        <v>0</v>
      </c>
      <c r="AL24" s="42">
        <v>7126</v>
      </c>
      <c r="AM24" s="42">
        <v>7126</v>
      </c>
      <c r="AN24" s="42">
        <v>6819.2820457626103</v>
      </c>
      <c r="AO24" s="55">
        <v>0</v>
      </c>
      <c r="AP24" s="55">
        <v>104.49780419960749</v>
      </c>
      <c r="AQ24" s="55">
        <v>104.49780419960749</v>
      </c>
      <c r="AR24" s="42">
        <v>0</v>
      </c>
      <c r="AS24" s="42">
        <v>6915</v>
      </c>
      <c r="AT24" s="42">
        <v>6915</v>
      </c>
      <c r="AU24" s="42">
        <v>6744.5678134427953</v>
      </c>
      <c r="AV24" s="55">
        <v>0</v>
      </c>
      <c r="AW24" s="55">
        <v>102.5269548957238</v>
      </c>
      <c r="AX24" s="55">
        <v>102.5269548957238</v>
      </c>
      <c r="AY24" s="42">
        <v>0</v>
      </c>
      <c r="AZ24" s="42">
        <v>7063</v>
      </c>
      <c r="BA24" s="42">
        <v>7063</v>
      </c>
      <c r="BB24" s="42">
        <v>6611.8370789182836</v>
      </c>
      <c r="BC24" s="55">
        <v>0</v>
      </c>
      <c r="BD24" s="55">
        <v>106.82356379470149</v>
      </c>
      <c r="BE24" s="55">
        <v>106.82356379470149</v>
      </c>
      <c r="BF24" s="42">
        <v>0</v>
      </c>
      <c r="BG24" s="42">
        <v>7037</v>
      </c>
      <c r="BH24" s="42">
        <v>7037</v>
      </c>
      <c r="BI24" s="42">
        <v>6482.3396199889248</v>
      </c>
      <c r="BJ24" s="55">
        <v>0</v>
      </c>
      <c r="BK24" s="55">
        <v>108.55648442578858</v>
      </c>
      <c r="BL24" s="55">
        <v>108.55648442578858</v>
      </c>
      <c r="BM24" s="42">
        <v>650</v>
      </c>
      <c r="BN24" s="42">
        <v>6431</v>
      </c>
      <c r="BO24" s="42">
        <v>7081</v>
      </c>
      <c r="BP24" s="42">
        <v>6368.3232610070845</v>
      </c>
      <c r="BQ24" s="55">
        <v>10.206768302418261</v>
      </c>
      <c r="BR24" s="55">
        <v>100.98419531207973</v>
      </c>
      <c r="BS24" s="55">
        <v>111.190963614498</v>
      </c>
      <c r="BT24" s="42">
        <v>0</v>
      </c>
      <c r="BU24" s="42">
        <v>6934</v>
      </c>
      <c r="BV24" s="42">
        <f t="shared" si="3"/>
        <v>6934</v>
      </c>
      <c r="BW24" s="42">
        <v>6274.2990021894811</v>
      </c>
      <c r="BX24" s="55">
        <f t="shared" si="0"/>
        <v>0</v>
      </c>
      <c r="BY24" s="55">
        <f t="shared" si="1"/>
        <v>110.51433789783225</v>
      </c>
      <c r="BZ24" s="55">
        <f t="shared" si="2"/>
        <v>110.51433789783225</v>
      </c>
      <c r="CA24" s="42">
        <v>0</v>
      </c>
      <c r="CB24" s="42">
        <v>6847</v>
      </c>
      <c r="CC24" s="42">
        <v>6847</v>
      </c>
      <c r="CD24" s="42">
        <v>6177.5396183000012</v>
      </c>
      <c r="CE24" s="55">
        <v>0</v>
      </c>
      <c r="CF24" s="55">
        <v>110.83700668979648</v>
      </c>
      <c r="CG24" s="55">
        <v>110.83700668979648</v>
      </c>
      <c r="CH24" s="42">
        <v>0</v>
      </c>
      <c r="CI24" s="42">
        <v>6910</v>
      </c>
      <c r="CJ24" s="42">
        <v>6910</v>
      </c>
      <c r="CK24" s="42">
        <v>6731.0400550405302</v>
      </c>
      <c r="CL24" s="55">
        <v>0</v>
      </c>
      <c r="CM24" s="55">
        <v>102.65872648945917</v>
      </c>
      <c r="CN24" s="55">
        <v>102.65872648945917</v>
      </c>
    </row>
    <row r="25" spans="1:92" s="54" customFormat="1">
      <c r="A25" s="41" t="s">
        <v>27</v>
      </c>
      <c r="B25" s="42">
        <v>1459</v>
      </c>
      <c r="C25" s="42">
        <v>37931</v>
      </c>
      <c r="D25" s="42">
        <v>39390</v>
      </c>
      <c r="E25" s="42">
        <v>40778.721590000001</v>
      </c>
      <c r="F25" s="55">
        <v>3.577846345133548</v>
      </c>
      <c r="G25" s="55">
        <v>93.016648195517888</v>
      </c>
      <c r="H25" s="55">
        <v>96.594494540651425</v>
      </c>
      <c r="I25" s="42">
        <v>1413</v>
      </c>
      <c r="J25" s="42">
        <v>38121</v>
      </c>
      <c r="K25" s="42">
        <v>39534</v>
      </c>
      <c r="L25" s="42">
        <v>39683.323829999994</v>
      </c>
      <c r="M25" s="55">
        <v>3.5606896389354192</v>
      </c>
      <c r="N25" s="55">
        <v>96.063021745121816</v>
      </c>
      <c r="O25" s="55">
        <v>99.623711384057231</v>
      </c>
      <c r="P25" s="42">
        <v>1507</v>
      </c>
      <c r="Q25" s="42">
        <v>38207</v>
      </c>
      <c r="R25" s="42">
        <v>39714</v>
      </c>
      <c r="S25" s="42">
        <v>38226.245790000001</v>
      </c>
      <c r="T25" s="55">
        <v>3.9423175591944517</v>
      </c>
      <c r="U25" s="55">
        <v>99.949652942363926</v>
      </c>
      <c r="V25" s="55">
        <v>103.89197050155836</v>
      </c>
      <c r="W25" s="42">
        <v>1457</v>
      </c>
      <c r="X25" s="42">
        <v>38598</v>
      </c>
      <c r="Y25" s="42">
        <v>40055</v>
      </c>
      <c r="Z25" s="42">
        <v>42902.435519791332</v>
      </c>
      <c r="AA25" s="55">
        <v>3.3960775940747494</v>
      </c>
      <c r="AB25" s="55">
        <v>89.966920367945889</v>
      </c>
      <c r="AC25" s="55">
        <v>93.362997962020643</v>
      </c>
      <c r="AD25" s="42">
        <v>1569</v>
      </c>
      <c r="AE25" s="42">
        <v>38814</v>
      </c>
      <c r="AF25" s="42">
        <v>40383</v>
      </c>
      <c r="AG25" s="42">
        <v>42468.965575401227</v>
      </c>
      <c r="AH25" s="55">
        <v>3.6944624827612764</v>
      </c>
      <c r="AI25" s="55">
        <v>91.393796562075323</v>
      </c>
      <c r="AJ25" s="55">
        <v>95.088259044836605</v>
      </c>
      <c r="AK25" s="42">
        <v>1522</v>
      </c>
      <c r="AL25" s="42">
        <v>38583</v>
      </c>
      <c r="AM25" s="42">
        <v>40105</v>
      </c>
      <c r="AN25" s="42">
        <v>42101.823799545775</v>
      </c>
      <c r="AO25" s="55">
        <v>3.6150452941100863</v>
      </c>
      <c r="AP25" s="55">
        <v>91.642110763895843</v>
      </c>
      <c r="AQ25" s="55">
        <v>95.257156058005933</v>
      </c>
      <c r="AR25" s="42">
        <v>1511</v>
      </c>
      <c r="AS25" s="42">
        <v>38025</v>
      </c>
      <c r="AT25" s="42">
        <v>39536</v>
      </c>
      <c r="AU25" s="42">
        <v>41832.38762650732</v>
      </c>
      <c r="AV25" s="55">
        <v>3.6120338468142963</v>
      </c>
      <c r="AW25" s="55">
        <v>90.898469242298887</v>
      </c>
      <c r="AX25" s="55">
        <v>94.510503089113186</v>
      </c>
      <c r="AY25" s="42">
        <v>1533</v>
      </c>
      <c r="AZ25" s="42">
        <v>38082</v>
      </c>
      <c r="BA25" s="42">
        <v>39615</v>
      </c>
      <c r="BB25" s="42">
        <v>41148.829895141127</v>
      </c>
      <c r="BC25" s="55">
        <v>3.7255008317527332</v>
      </c>
      <c r="BD25" s="55">
        <v>92.54698152303169</v>
      </c>
      <c r="BE25" s="55">
        <v>96.27248235478443</v>
      </c>
      <c r="BF25" s="42">
        <v>1585</v>
      </c>
      <c r="BG25" s="42">
        <v>37862</v>
      </c>
      <c r="BH25" s="42">
        <v>39447</v>
      </c>
      <c r="BI25" s="42">
        <v>40503.272766370239</v>
      </c>
      <c r="BJ25" s="55">
        <v>3.913264019780696</v>
      </c>
      <c r="BK25" s="55">
        <v>93.478865815102026</v>
      </c>
      <c r="BL25" s="55">
        <v>97.392129834882724</v>
      </c>
      <c r="BM25" s="42">
        <v>4453</v>
      </c>
      <c r="BN25" s="42">
        <v>34881</v>
      </c>
      <c r="BO25" s="42">
        <v>39334</v>
      </c>
      <c r="BP25" s="42">
        <v>39962.622989236828</v>
      </c>
      <c r="BQ25" s="55">
        <v>11.14291221874833</v>
      </c>
      <c r="BR25" s="55">
        <v>87.284060431655192</v>
      </c>
      <c r="BS25" s="55">
        <v>98.426972650403513</v>
      </c>
      <c r="BT25" s="42">
        <v>1692</v>
      </c>
      <c r="BU25" s="42">
        <v>36776</v>
      </c>
      <c r="BV25" s="42">
        <f t="shared" si="3"/>
        <v>38468</v>
      </c>
      <c r="BW25" s="42">
        <v>39490.908965331932</v>
      </c>
      <c r="BX25" s="55">
        <f t="shared" si="0"/>
        <v>4.2845304003647122</v>
      </c>
      <c r="BY25" s="55">
        <f t="shared" si="1"/>
        <v>93.125230498707239</v>
      </c>
      <c r="BZ25" s="55">
        <f t="shared" si="2"/>
        <v>97.409760899071941</v>
      </c>
      <c r="CA25" s="42">
        <v>1741</v>
      </c>
      <c r="CB25" s="42">
        <v>37016</v>
      </c>
      <c r="CC25" s="42">
        <v>38757</v>
      </c>
      <c r="CD25" s="42">
        <v>39082.684043000001</v>
      </c>
      <c r="CE25" s="55">
        <v>4.4546582268620467</v>
      </c>
      <c r="CF25" s="55">
        <v>94.712021209377099</v>
      </c>
      <c r="CG25" s="55">
        <v>99.16667943623915</v>
      </c>
      <c r="CH25" s="42">
        <v>1777</v>
      </c>
      <c r="CI25" s="42">
        <v>36860</v>
      </c>
      <c r="CJ25" s="42">
        <v>38637</v>
      </c>
      <c r="CK25" s="42">
        <v>40799.993970867145</v>
      </c>
      <c r="CL25" s="55">
        <v>4.3553928004716136</v>
      </c>
      <c r="CM25" s="55">
        <v>90.343150605168077</v>
      </c>
      <c r="CN25" s="55">
        <v>94.698543405639697</v>
      </c>
    </row>
    <row r="26" spans="1:92" s="54" customFormat="1">
      <c r="A26" s="41" t="s">
        <v>28</v>
      </c>
      <c r="B26" s="42">
        <v>1635</v>
      </c>
      <c r="C26" s="42">
        <v>38461</v>
      </c>
      <c r="D26" s="42">
        <v>40096</v>
      </c>
      <c r="E26" s="42">
        <v>39109.513259999992</v>
      </c>
      <c r="F26" s="55">
        <v>4.1805685208366627</v>
      </c>
      <c r="G26" s="55">
        <v>98.341801761406032</v>
      </c>
      <c r="H26" s="55">
        <v>102.52237028224269</v>
      </c>
      <c r="I26" s="42">
        <v>1769</v>
      </c>
      <c r="J26" s="42">
        <v>38464</v>
      </c>
      <c r="K26" s="42">
        <v>40233</v>
      </c>
      <c r="L26" s="42">
        <v>38638.415730000001</v>
      </c>
      <c r="M26" s="55">
        <v>4.5783450655987856</v>
      </c>
      <c r="N26" s="55">
        <v>99.548595027242342</v>
      </c>
      <c r="O26" s="55">
        <v>104.12694009284111</v>
      </c>
      <c r="P26" s="42">
        <v>1838</v>
      </c>
      <c r="Q26" s="42">
        <v>38544</v>
      </c>
      <c r="R26" s="42">
        <v>40382</v>
      </c>
      <c r="S26" s="42">
        <v>38409.740989999998</v>
      </c>
      <c r="T26" s="55">
        <v>4.7852444526468547</v>
      </c>
      <c r="U26" s="55">
        <v>100.34954416910793</v>
      </c>
      <c r="V26" s="55">
        <v>105.13478862175478</v>
      </c>
      <c r="W26" s="42">
        <v>1864</v>
      </c>
      <c r="X26" s="42">
        <v>38735</v>
      </c>
      <c r="Y26" s="42">
        <v>40599</v>
      </c>
      <c r="Z26" s="42">
        <v>41019.397108422912</v>
      </c>
      <c r="AA26" s="55">
        <v>4.5441916054325588</v>
      </c>
      <c r="AB26" s="55">
        <v>94.430934461604181</v>
      </c>
      <c r="AC26" s="55">
        <v>98.97512606703674</v>
      </c>
      <c r="AD26" s="42">
        <v>1945</v>
      </c>
      <c r="AE26" s="42">
        <v>38885</v>
      </c>
      <c r="AF26" s="42">
        <v>40830</v>
      </c>
      <c r="AG26" s="42">
        <v>40807.428087017397</v>
      </c>
      <c r="AH26" s="55">
        <v>4.7662891075921259</v>
      </c>
      <c r="AI26" s="55">
        <v>95.289024138159277</v>
      </c>
      <c r="AJ26" s="55">
        <v>100.05531324575141</v>
      </c>
      <c r="AK26" s="42">
        <v>2094</v>
      </c>
      <c r="AL26" s="42">
        <v>39452</v>
      </c>
      <c r="AM26" s="42">
        <v>41546</v>
      </c>
      <c r="AN26" s="42">
        <v>40739.679761026477</v>
      </c>
      <c r="AO26" s="55">
        <v>5.1399520376279941</v>
      </c>
      <c r="AP26" s="55">
        <v>96.839249182664574</v>
      </c>
      <c r="AQ26" s="55">
        <v>101.97920122029258</v>
      </c>
      <c r="AR26" s="42">
        <v>2164</v>
      </c>
      <c r="AS26" s="42">
        <v>38851</v>
      </c>
      <c r="AT26" s="42">
        <v>41015</v>
      </c>
      <c r="AU26" s="42">
        <v>40582.56892491968</v>
      </c>
      <c r="AV26" s="55">
        <v>5.3323386304192244</v>
      </c>
      <c r="AW26" s="55">
        <v>95.733220023298202</v>
      </c>
      <c r="AX26" s="55">
        <v>101.06555865371743</v>
      </c>
      <c r="AY26" s="42">
        <v>2112</v>
      </c>
      <c r="AZ26" s="42">
        <v>39080</v>
      </c>
      <c r="BA26" s="42">
        <v>41192</v>
      </c>
      <c r="BB26" s="42">
        <v>40671.23051253656</v>
      </c>
      <c r="BC26" s="55">
        <v>5.1928598505250392</v>
      </c>
      <c r="BD26" s="55">
        <v>96.08757715838945</v>
      </c>
      <c r="BE26" s="55">
        <v>101.28043700891449</v>
      </c>
      <c r="BF26" s="42">
        <v>2273</v>
      </c>
      <c r="BG26" s="42">
        <v>39280</v>
      </c>
      <c r="BH26" s="42">
        <v>41553</v>
      </c>
      <c r="BI26" s="42">
        <v>40818.041875266194</v>
      </c>
      <c r="BJ26" s="55">
        <v>5.5686159736568124</v>
      </c>
      <c r="BK26" s="55">
        <v>96.231955761214081</v>
      </c>
      <c r="BL26" s="55">
        <v>101.80057173487089</v>
      </c>
      <c r="BM26" s="42">
        <v>5339</v>
      </c>
      <c r="BN26" s="42">
        <v>36363</v>
      </c>
      <c r="BO26" s="42">
        <v>41702</v>
      </c>
      <c r="BP26" s="42">
        <v>40964.298225365557</v>
      </c>
      <c r="BQ26" s="55">
        <v>13.033300291457284</v>
      </c>
      <c r="BR26" s="55">
        <v>88.767540456688749</v>
      </c>
      <c r="BS26" s="55">
        <v>101.80084074814604</v>
      </c>
      <c r="BT26" s="42">
        <v>2372</v>
      </c>
      <c r="BU26" s="42">
        <v>38989</v>
      </c>
      <c r="BV26" s="42">
        <f t="shared" si="3"/>
        <v>41361</v>
      </c>
      <c r="BW26" s="42">
        <v>41125.247533890477</v>
      </c>
      <c r="BX26" s="55">
        <f t="shared" si="0"/>
        <v>5.76774643859659</v>
      </c>
      <c r="BY26" s="55">
        <f t="shared" si="1"/>
        <v>94.805508387201712</v>
      </c>
      <c r="BZ26" s="55">
        <f t="shared" si="2"/>
        <v>100.5732548257983</v>
      </c>
      <c r="CA26" s="42">
        <v>2469</v>
      </c>
      <c r="CB26" s="42">
        <v>38656</v>
      </c>
      <c r="CC26" s="42">
        <v>41125</v>
      </c>
      <c r="CD26" s="42">
        <v>41258.530771999998</v>
      </c>
      <c r="CE26" s="55">
        <v>5.9842169699256011</v>
      </c>
      <c r="CF26" s="55">
        <v>93.692138999369803</v>
      </c>
      <c r="CG26" s="55">
        <v>99.6763559692954</v>
      </c>
      <c r="CH26" s="42">
        <v>2505</v>
      </c>
      <c r="CI26" s="42">
        <v>38676</v>
      </c>
      <c r="CJ26" s="42">
        <v>41181</v>
      </c>
      <c r="CK26" s="42">
        <v>39688.956155139313</v>
      </c>
      <c r="CL26" s="55">
        <v>6.3115794484698942</v>
      </c>
      <c r="CM26" s="55">
        <v>97.447763173262132</v>
      </c>
      <c r="CN26" s="55">
        <v>103.75934262173203</v>
      </c>
    </row>
    <row r="27" spans="1:92" s="54" customFormat="1">
      <c r="A27" s="41" t="s">
        <v>29</v>
      </c>
      <c r="B27" s="42">
        <v>0</v>
      </c>
      <c r="C27" s="42">
        <v>4989</v>
      </c>
      <c r="D27" s="42">
        <v>4989</v>
      </c>
      <c r="E27" s="42">
        <v>4856.01091</v>
      </c>
      <c r="F27" s="55">
        <v>0</v>
      </c>
      <c r="G27" s="55">
        <v>102.73864891296137</v>
      </c>
      <c r="H27" s="55">
        <v>102.73864891296137</v>
      </c>
      <c r="I27" s="42">
        <v>17</v>
      </c>
      <c r="J27" s="42">
        <v>4898</v>
      </c>
      <c r="K27" s="42">
        <v>4915</v>
      </c>
      <c r="L27" s="42">
        <v>4654.0353799999993</v>
      </c>
      <c r="M27" s="55">
        <v>0.36527440408070128</v>
      </c>
      <c r="N27" s="55">
        <v>105.24200183454559</v>
      </c>
      <c r="O27" s="55">
        <v>105.6072762386263</v>
      </c>
      <c r="P27" s="42">
        <v>33</v>
      </c>
      <c r="Q27" s="42">
        <v>4834</v>
      </c>
      <c r="R27" s="42">
        <v>4867</v>
      </c>
      <c r="S27" s="42">
        <v>4444.2454200000002</v>
      </c>
      <c r="T27" s="55">
        <v>0.74253325101024692</v>
      </c>
      <c r="U27" s="55">
        <v>108.76987076919798</v>
      </c>
      <c r="V27" s="55">
        <v>109.51240402020824</v>
      </c>
      <c r="W27" s="42">
        <v>44</v>
      </c>
      <c r="X27" s="42">
        <v>4899</v>
      </c>
      <c r="Y27" s="42">
        <v>4943</v>
      </c>
      <c r="Z27" s="42">
        <v>5150.4393216784965</v>
      </c>
      <c r="AA27" s="55">
        <v>0.85429605615974269</v>
      </c>
      <c r="AB27" s="55">
        <v>95.11809952560408</v>
      </c>
      <c r="AC27" s="55">
        <v>95.97239558176382</v>
      </c>
      <c r="AD27" s="42">
        <v>41</v>
      </c>
      <c r="AE27" s="42">
        <v>4927</v>
      </c>
      <c r="AF27" s="42">
        <v>4968</v>
      </c>
      <c r="AG27" s="42">
        <v>5083.7446100158559</v>
      </c>
      <c r="AH27" s="55">
        <v>0.80649212628075195</v>
      </c>
      <c r="AI27" s="55">
        <v>96.916748931347925</v>
      </c>
      <c r="AJ27" s="55">
        <v>97.723241057628684</v>
      </c>
      <c r="AK27" s="42">
        <v>47</v>
      </c>
      <c r="AL27" s="42">
        <v>4896</v>
      </c>
      <c r="AM27" s="42">
        <v>4943</v>
      </c>
      <c r="AN27" s="42">
        <v>5022.1519391488509</v>
      </c>
      <c r="AO27" s="55">
        <v>0.93585380469324297</v>
      </c>
      <c r="AP27" s="55">
        <v>97.4880899527259</v>
      </c>
      <c r="AQ27" s="55">
        <v>98.423943757419138</v>
      </c>
      <c r="AR27" s="42">
        <v>29</v>
      </c>
      <c r="AS27" s="42">
        <v>4717</v>
      </c>
      <c r="AT27" s="42">
        <v>4746</v>
      </c>
      <c r="AU27" s="42">
        <v>4935.1776232247112</v>
      </c>
      <c r="AV27" s="55">
        <v>0.5876181611686554</v>
      </c>
      <c r="AW27" s="55">
        <v>95.579133318363702</v>
      </c>
      <c r="AX27" s="55">
        <v>96.166751479532365</v>
      </c>
      <c r="AY27" s="42">
        <v>20</v>
      </c>
      <c r="AZ27" s="42">
        <v>4761</v>
      </c>
      <c r="BA27" s="42">
        <v>4781</v>
      </c>
      <c r="BB27" s="42">
        <v>4875.358421141731</v>
      </c>
      <c r="BC27" s="55">
        <v>0.41022624948498293</v>
      </c>
      <c r="BD27" s="55">
        <v>97.654358689900178</v>
      </c>
      <c r="BE27" s="55">
        <v>98.064584939385156</v>
      </c>
      <c r="BF27" s="42">
        <v>18</v>
      </c>
      <c r="BG27" s="42">
        <v>4719</v>
      </c>
      <c r="BH27" s="42">
        <v>4737</v>
      </c>
      <c r="BI27" s="42">
        <v>4821.933477093562</v>
      </c>
      <c r="BJ27" s="55">
        <v>0.373294241521755</v>
      </c>
      <c r="BK27" s="55">
        <v>97.865306985620094</v>
      </c>
      <c r="BL27" s="55">
        <v>98.238601227141856</v>
      </c>
      <c r="BM27" s="42">
        <v>372</v>
      </c>
      <c r="BN27" s="42">
        <v>4270</v>
      </c>
      <c r="BO27" s="42">
        <v>4642</v>
      </c>
      <c r="BP27" s="42">
        <v>4788.5510576678334</v>
      </c>
      <c r="BQ27" s="55">
        <v>7.7685294678924235</v>
      </c>
      <c r="BR27" s="55">
        <v>89.171023730915735</v>
      </c>
      <c r="BS27" s="55">
        <v>96.939553198808156</v>
      </c>
      <c r="BT27" s="42">
        <v>23</v>
      </c>
      <c r="BU27" s="42">
        <v>4476</v>
      </c>
      <c r="BV27" s="42">
        <f t="shared" si="3"/>
        <v>4499</v>
      </c>
      <c r="BW27" s="42">
        <v>4752.0005787215514</v>
      </c>
      <c r="BX27" s="55">
        <f t="shared" si="0"/>
        <v>0.48400667506205941</v>
      </c>
      <c r="BY27" s="55">
        <f t="shared" si="1"/>
        <v>94.191907720772946</v>
      </c>
      <c r="BZ27" s="55">
        <f t="shared" si="2"/>
        <v>94.675914395835008</v>
      </c>
      <c r="CA27" s="42">
        <v>30</v>
      </c>
      <c r="CB27" s="42">
        <v>4484</v>
      </c>
      <c r="CC27" s="42">
        <v>4514</v>
      </c>
      <c r="CD27" s="42">
        <v>4714.5004933</v>
      </c>
      <c r="CE27" s="55">
        <v>0.63633464547589758</v>
      </c>
      <c r="CF27" s="55">
        <v>95.110818343797504</v>
      </c>
      <c r="CG27" s="55">
        <v>95.747152989273403</v>
      </c>
      <c r="CH27" s="42">
        <v>29</v>
      </c>
      <c r="CI27" s="42">
        <v>4345</v>
      </c>
      <c r="CJ27" s="42">
        <v>4374</v>
      </c>
      <c r="CK27" s="42">
        <v>4967.1664409419027</v>
      </c>
      <c r="CL27" s="55">
        <v>0.58383386876202303</v>
      </c>
      <c r="CM27" s="55">
        <v>87.474419302447942</v>
      </c>
      <c r="CN27" s="55">
        <v>88.058253171209969</v>
      </c>
    </row>
    <row r="28" spans="1:92" s="54" customFormat="1">
      <c r="A28" s="41" t="s">
        <v>30</v>
      </c>
      <c r="B28" s="42">
        <v>12470</v>
      </c>
      <c r="C28" s="42">
        <v>110917</v>
      </c>
      <c r="D28" s="42">
        <v>123387</v>
      </c>
      <c r="E28" s="42">
        <v>124261.10351000002</v>
      </c>
      <c r="F28" s="55">
        <v>10.035320504776031</v>
      </c>
      <c r="G28" s="55">
        <v>89.261238526723574</v>
      </c>
      <c r="H28" s="55">
        <v>99.296559031499612</v>
      </c>
      <c r="I28" s="42">
        <v>12306</v>
      </c>
      <c r="J28" s="42">
        <v>111928</v>
      </c>
      <c r="K28" s="42">
        <v>124234</v>
      </c>
      <c r="L28" s="42">
        <v>122610.24318999999</v>
      </c>
      <c r="M28" s="55">
        <v>10.036681830024841</v>
      </c>
      <c r="N28" s="55">
        <v>91.287642115311257</v>
      </c>
      <c r="O28" s="55">
        <v>101.3243239453361</v>
      </c>
      <c r="P28" s="42">
        <v>12064</v>
      </c>
      <c r="Q28" s="42">
        <v>112735</v>
      </c>
      <c r="R28" s="42">
        <v>124799</v>
      </c>
      <c r="S28" s="42">
        <v>120906.31327</v>
      </c>
      <c r="T28" s="55">
        <v>9.9779735844392778</v>
      </c>
      <c r="U28" s="55">
        <v>93.24161571964207</v>
      </c>
      <c r="V28" s="55">
        <v>103.21958930408135</v>
      </c>
      <c r="W28" s="42">
        <v>11015</v>
      </c>
      <c r="X28" s="42">
        <v>111496</v>
      </c>
      <c r="Y28" s="42">
        <v>122511</v>
      </c>
      <c r="Z28" s="42">
        <v>133963.81372658259</v>
      </c>
      <c r="AA28" s="55">
        <v>8.2223696784874978</v>
      </c>
      <c r="AB28" s="55">
        <v>83.228445726068273</v>
      </c>
      <c r="AC28" s="55">
        <v>91.450815404555769</v>
      </c>
      <c r="AD28" s="42">
        <v>12085</v>
      </c>
      <c r="AE28" s="42">
        <v>114417</v>
      </c>
      <c r="AF28" s="42">
        <v>126502</v>
      </c>
      <c r="AG28" s="42">
        <v>133592.77891721495</v>
      </c>
      <c r="AH28" s="55">
        <v>9.0461476271025543</v>
      </c>
      <c r="AI28" s="55">
        <v>85.646096239155384</v>
      </c>
      <c r="AJ28" s="55">
        <v>94.69224386625794</v>
      </c>
      <c r="AK28" s="42">
        <v>12443</v>
      </c>
      <c r="AL28" s="42">
        <v>114406</v>
      </c>
      <c r="AM28" s="42">
        <v>126849</v>
      </c>
      <c r="AN28" s="42">
        <v>133106.9532079451</v>
      </c>
      <c r="AO28" s="55">
        <v>9.3481217172487145</v>
      </c>
      <c r="AP28" s="55">
        <v>85.950431020136335</v>
      </c>
      <c r="AQ28" s="55">
        <v>95.298552737385052</v>
      </c>
      <c r="AR28" s="42">
        <v>12755</v>
      </c>
      <c r="AS28" s="42">
        <v>112694</v>
      </c>
      <c r="AT28" s="42">
        <v>125449</v>
      </c>
      <c r="AU28" s="42">
        <v>132525.3866436416</v>
      </c>
      <c r="AV28" s="55">
        <v>9.6245710524112393</v>
      </c>
      <c r="AW28" s="55">
        <v>85.035782844408629</v>
      </c>
      <c r="AX28" s="55">
        <v>94.660353896819885</v>
      </c>
      <c r="AY28" s="42">
        <v>13015</v>
      </c>
      <c r="AZ28" s="42">
        <v>113692</v>
      </c>
      <c r="BA28" s="42">
        <v>126707</v>
      </c>
      <c r="BB28" s="42">
        <v>131974.81770153111</v>
      </c>
      <c r="BC28" s="55">
        <v>9.8617298562474218</v>
      </c>
      <c r="BD28" s="55">
        <v>86.146737673183395</v>
      </c>
      <c r="BE28" s="55">
        <v>96.008467529430803</v>
      </c>
      <c r="BF28" s="42">
        <v>13186</v>
      </c>
      <c r="BG28" s="42">
        <v>113475</v>
      </c>
      <c r="BH28" s="42">
        <v>126661</v>
      </c>
      <c r="BI28" s="42">
        <v>131469.0911103494</v>
      </c>
      <c r="BJ28" s="55">
        <v>10.029733900671944</v>
      </c>
      <c r="BK28" s="55">
        <v>86.31306342929993</v>
      </c>
      <c r="BL28" s="55">
        <v>96.342797329971873</v>
      </c>
      <c r="BM28" s="42">
        <v>21724</v>
      </c>
      <c r="BN28" s="42">
        <v>105077</v>
      </c>
      <c r="BO28" s="42">
        <v>126801</v>
      </c>
      <c r="BP28" s="42">
        <v>131045.53639326301</v>
      </c>
      <c r="BQ28" s="55">
        <v>16.577443687060843</v>
      </c>
      <c r="BR28" s="55">
        <v>80.183578084390177</v>
      </c>
      <c r="BS28" s="55">
        <v>96.761021771451027</v>
      </c>
      <c r="BT28" s="42">
        <v>13697</v>
      </c>
      <c r="BU28" s="42">
        <v>110754</v>
      </c>
      <c r="BV28" s="42">
        <f t="shared" si="3"/>
        <v>124451</v>
      </c>
      <c r="BW28" s="42">
        <v>130555.81614357591</v>
      </c>
      <c r="BX28" s="55">
        <f t="shared" si="0"/>
        <v>10.491298208374742</v>
      </c>
      <c r="BY28" s="55">
        <f t="shared" si="1"/>
        <v>84.832681738361387</v>
      </c>
      <c r="BZ28" s="55">
        <f t="shared" si="2"/>
        <v>95.323979946736131</v>
      </c>
      <c r="CA28" s="42">
        <v>13626</v>
      </c>
      <c r="CB28" s="42">
        <v>110178</v>
      </c>
      <c r="CC28" s="42">
        <v>123804</v>
      </c>
      <c r="CD28" s="42">
        <v>130005.61082300001</v>
      </c>
      <c r="CE28" s="55">
        <v>10.481086096008211</v>
      </c>
      <c r="CF28" s="55">
        <v>84.74864992558291</v>
      </c>
      <c r="CG28" s="55">
        <v>95.229736021591123</v>
      </c>
      <c r="CH28" s="42">
        <v>13409</v>
      </c>
      <c r="CI28" s="42">
        <v>109027</v>
      </c>
      <c r="CJ28" s="42">
        <v>122436</v>
      </c>
      <c r="CK28" s="42">
        <v>133132.09031255587</v>
      </c>
      <c r="CL28" s="55">
        <v>10.071951825078029</v>
      </c>
      <c r="CM28" s="55">
        <v>81.893854249592223</v>
      </c>
      <c r="CN28" s="55">
        <v>91.965806074670255</v>
      </c>
    </row>
    <row r="29" spans="1:92" s="54" customFormat="1">
      <c r="A29" s="41" t="s">
        <v>31</v>
      </c>
      <c r="B29" s="42">
        <v>144</v>
      </c>
      <c r="C29" s="42">
        <v>7780</v>
      </c>
      <c r="D29" s="42">
        <v>7924</v>
      </c>
      <c r="E29" s="42">
        <v>8047.5308499999992</v>
      </c>
      <c r="F29" s="55">
        <v>1.7893687229543209</v>
      </c>
      <c r="G29" s="55">
        <v>96.675615726282061</v>
      </c>
      <c r="H29" s="55">
        <v>98.464984449236383</v>
      </c>
      <c r="I29" s="42">
        <v>131</v>
      </c>
      <c r="J29" s="42">
        <v>7805</v>
      </c>
      <c r="K29" s="42">
        <v>7936</v>
      </c>
      <c r="L29" s="42">
        <v>7707.6924300000001</v>
      </c>
      <c r="M29" s="55">
        <v>1.6996007714334807</v>
      </c>
      <c r="N29" s="55">
        <v>101.26247344304058</v>
      </c>
      <c r="O29" s="55">
        <v>102.96207421447407</v>
      </c>
      <c r="P29" s="42">
        <v>120</v>
      </c>
      <c r="Q29" s="42">
        <v>7866</v>
      </c>
      <c r="R29" s="42">
        <v>7986</v>
      </c>
      <c r="S29" s="42">
        <v>7409.3592800000006</v>
      </c>
      <c r="T29" s="55">
        <v>1.6195732379170036</v>
      </c>
      <c r="U29" s="55">
        <v>106.16302574545959</v>
      </c>
      <c r="V29" s="55">
        <v>107.78259898337659</v>
      </c>
      <c r="W29" s="42">
        <v>140</v>
      </c>
      <c r="X29" s="42">
        <v>8065</v>
      </c>
      <c r="Y29" s="42">
        <v>8205</v>
      </c>
      <c r="Z29" s="42">
        <v>8929.6754865662315</v>
      </c>
      <c r="AA29" s="55">
        <v>1.5678061337236211</v>
      </c>
      <c r="AB29" s="55">
        <v>90.316831917721473</v>
      </c>
      <c r="AC29" s="55">
        <v>91.884638051445094</v>
      </c>
      <c r="AD29" s="42">
        <v>150</v>
      </c>
      <c r="AE29" s="42">
        <v>8035</v>
      </c>
      <c r="AF29" s="42">
        <v>8185</v>
      </c>
      <c r="AG29" s="42">
        <v>8901.1929214682314</v>
      </c>
      <c r="AH29" s="55">
        <v>1.6851673851290692</v>
      </c>
      <c r="AI29" s="55">
        <v>90.268799596747144</v>
      </c>
      <c r="AJ29" s="55">
        <v>91.953966981876206</v>
      </c>
      <c r="AK29" s="42">
        <v>169</v>
      </c>
      <c r="AL29" s="42">
        <v>8072</v>
      </c>
      <c r="AM29" s="42">
        <v>8241</v>
      </c>
      <c r="AN29" s="42">
        <v>8893.5351420927745</v>
      </c>
      <c r="AO29" s="55">
        <v>1.9002567291844301</v>
      </c>
      <c r="AP29" s="55">
        <v>90.7625580945368</v>
      </c>
      <c r="AQ29" s="55">
        <v>92.662814823721234</v>
      </c>
      <c r="AR29" s="42">
        <v>190</v>
      </c>
      <c r="AS29" s="42">
        <v>8052</v>
      </c>
      <c r="AT29" s="42">
        <v>8242</v>
      </c>
      <c r="AU29" s="42">
        <v>8886.5551473354353</v>
      </c>
      <c r="AV29" s="55">
        <v>2.1380613392915255</v>
      </c>
      <c r="AW29" s="55">
        <v>90.608788968291393</v>
      </c>
      <c r="AX29" s="55">
        <v>92.746850307582903</v>
      </c>
      <c r="AY29" s="42">
        <v>182</v>
      </c>
      <c r="AZ29" s="42">
        <v>8144</v>
      </c>
      <c r="BA29" s="42">
        <v>8326</v>
      </c>
      <c r="BB29" s="42">
        <v>8855.631813008702</v>
      </c>
      <c r="BC29" s="55">
        <v>2.0551893285880127</v>
      </c>
      <c r="BD29" s="55">
        <v>91.96407632978449</v>
      </c>
      <c r="BE29" s="55">
        <v>94.019265658372504</v>
      </c>
      <c r="BF29" s="42">
        <v>185</v>
      </c>
      <c r="BG29" s="42">
        <v>8060</v>
      </c>
      <c r="BH29" s="42">
        <v>8245</v>
      </c>
      <c r="BI29" s="42">
        <v>8819.0590954899508</v>
      </c>
      <c r="BJ29" s="55">
        <v>2.0977294515988518</v>
      </c>
      <c r="BK29" s="55">
        <v>91.392969621009428</v>
      </c>
      <c r="BL29" s="55">
        <v>93.49069907260828</v>
      </c>
      <c r="BM29" s="42">
        <v>879</v>
      </c>
      <c r="BN29" s="42">
        <v>7308</v>
      </c>
      <c r="BO29" s="42">
        <v>8187</v>
      </c>
      <c r="BP29" s="42">
        <v>8769.4041511210962</v>
      </c>
      <c r="BQ29" s="55">
        <v>10.023486029978754</v>
      </c>
      <c r="BR29" s="55">
        <v>83.335194433543492</v>
      </c>
      <c r="BS29" s="55">
        <v>93.358680463522248</v>
      </c>
      <c r="BT29" s="42">
        <v>190</v>
      </c>
      <c r="BU29" s="42">
        <v>7826</v>
      </c>
      <c r="BV29" s="42">
        <f t="shared" si="3"/>
        <v>8016</v>
      </c>
      <c r="BW29" s="42">
        <v>8724.3069042399075</v>
      </c>
      <c r="BX29" s="55">
        <f t="shared" si="0"/>
        <v>2.1778234315400149</v>
      </c>
      <c r="BY29" s="55">
        <f t="shared" si="1"/>
        <v>89.703400922274511</v>
      </c>
      <c r="BZ29" s="55">
        <f t="shared" si="2"/>
        <v>91.881224353814531</v>
      </c>
      <c r="CA29" s="42">
        <v>178</v>
      </c>
      <c r="CB29" s="42">
        <v>7847</v>
      </c>
      <c r="CC29" s="42">
        <v>8025</v>
      </c>
      <c r="CD29" s="42">
        <v>8688.2979115000016</v>
      </c>
      <c r="CE29" s="55">
        <v>2.0487326955535869</v>
      </c>
      <c r="CF29" s="55">
        <v>90.316884618028084</v>
      </c>
      <c r="CG29" s="55">
        <v>92.365617313581666</v>
      </c>
      <c r="CH29" s="42">
        <v>163</v>
      </c>
      <c r="CI29" s="42">
        <v>7736</v>
      </c>
      <c r="CJ29" s="42">
        <v>7899</v>
      </c>
      <c r="CK29" s="42">
        <v>8585.2028362487254</v>
      </c>
      <c r="CL29" s="55">
        <v>1.898615596032001</v>
      </c>
      <c r="CM29" s="55">
        <v>90.108529146647612</v>
      </c>
      <c r="CN29" s="55">
        <v>92.007144742679614</v>
      </c>
    </row>
    <row r="30" spans="1:92" s="54" customFormat="1">
      <c r="A30" s="41" t="s">
        <v>32</v>
      </c>
      <c r="B30" s="42">
        <v>110</v>
      </c>
      <c r="C30" s="42">
        <v>12694</v>
      </c>
      <c r="D30" s="42">
        <v>12804</v>
      </c>
      <c r="E30" s="42">
        <v>12472.787040000001</v>
      </c>
      <c r="F30" s="55">
        <v>0.8819199722342087</v>
      </c>
      <c r="G30" s="55">
        <v>101.77356479582768</v>
      </c>
      <c r="H30" s="55">
        <v>102.6554847680619</v>
      </c>
      <c r="I30" s="42">
        <v>101</v>
      </c>
      <c r="J30" s="42">
        <v>12364</v>
      </c>
      <c r="K30" s="42">
        <v>12465</v>
      </c>
      <c r="L30" s="42">
        <v>11587.536619999999</v>
      </c>
      <c r="M30" s="55">
        <v>0.87162615586193515</v>
      </c>
      <c r="N30" s="55">
        <v>106.70084941660363</v>
      </c>
      <c r="O30" s="55">
        <v>107.57247557246556</v>
      </c>
      <c r="P30" s="42">
        <v>105</v>
      </c>
      <c r="Q30" s="42">
        <v>12135</v>
      </c>
      <c r="R30" s="42">
        <v>12240</v>
      </c>
      <c r="S30" s="42">
        <v>10882.62191</v>
      </c>
      <c r="T30" s="55">
        <v>0.96484101780211529</v>
      </c>
      <c r="U30" s="55">
        <v>111.50805477170161</v>
      </c>
      <c r="V30" s="55">
        <v>112.47289578950372</v>
      </c>
      <c r="W30" s="42">
        <v>101</v>
      </c>
      <c r="X30" s="42">
        <v>11700</v>
      </c>
      <c r="Y30" s="42">
        <v>11801</v>
      </c>
      <c r="Z30" s="42">
        <v>13449.015221886362</v>
      </c>
      <c r="AA30" s="55">
        <v>0.75098435337954583</v>
      </c>
      <c r="AB30" s="55">
        <v>86.99521717367017</v>
      </c>
      <c r="AC30" s="55">
        <v>87.74620152704972</v>
      </c>
      <c r="AD30" s="42">
        <v>103</v>
      </c>
      <c r="AE30" s="42">
        <v>11722</v>
      </c>
      <c r="AF30" s="42">
        <v>11825</v>
      </c>
      <c r="AG30" s="42">
        <v>13307.068249027354</v>
      </c>
      <c r="AH30" s="55">
        <v>0.7740247368726656</v>
      </c>
      <c r="AI30" s="55">
        <v>88.088523938071702</v>
      </c>
      <c r="AJ30" s="55">
        <v>88.862548674944378</v>
      </c>
      <c r="AK30" s="42">
        <v>103</v>
      </c>
      <c r="AL30" s="42">
        <v>11479</v>
      </c>
      <c r="AM30" s="42">
        <v>11582</v>
      </c>
      <c r="AN30" s="42">
        <v>13278.459887653506</v>
      </c>
      <c r="AO30" s="55">
        <v>0.77569236847844691</v>
      </c>
      <c r="AP30" s="55">
        <v>86.448278619068859</v>
      </c>
      <c r="AQ30" s="55">
        <v>87.223970987547304</v>
      </c>
      <c r="AR30" s="42">
        <v>98</v>
      </c>
      <c r="AS30" s="42">
        <v>11033</v>
      </c>
      <c r="AT30" s="42">
        <v>11131</v>
      </c>
      <c r="AU30" s="42">
        <v>13239.687872125176</v>
      </c>
      <c r="AV30" s="55">
        <v>0.74019871878044119</v>
      </c>
      <c r="AW30" s="55">
        <v>83.332780248006188</v>
      </c>
      <c r="AX30" s="55">
        <v>84.072978966786636</v>
      </c>
      <c r="AY30" s="42">
        <v>90</v>
      </c>
      <c r="AZ30" s="42">
        <v>11024</v>
      </c>
      <c r="BA30" s="42">
        <v>11114</v>
      </c>
      <c r="BB30" s="42">
        <v>13144.408387459034</v>
      </c>
      <c r="BC30" s="55">
        <v>0.68470179369859063</v>
      </c>
      <c r="BD30" s="55">
        <v>83.868361930369588</v>
      </c>
      <c r="BE30" s="55">
        <v>84.553063724068181</v>
      </c>
      <c r="BF30" s="42">
        <v>81</v>
      </c>
      <c r="BG30" s="42">
        <v>10797</v>
      </c>
      <c r="BH30" s="42">
        <v>10878</v>
      </c>
      <c r="BI30" s="42">
        <v>13066.91218660404</v>
      </c>
      <c r="BJ30" s="55">
        <v>0.61988631164935604</v>
      </c>
      <c r="BK30" s="55">
        <v>82.628549467630819</v>
      </c>
      <c r="BL30" s="55">
        <v>83.248435779280186</v>
      </c>
      <c r="BM30" s="42">
        <v>833</v>
      </c>
      <c r="BN30" s="42">
        <v>9809</v>
      </c>
      <c r="BO30" s="42">
        <v>10642</v>
      </c>
      <c r="BP30" s="42">
        <v>13012.84592357532</v>
      </c>
      <c r="BQ30" s="55">
        <v>6.4013668100907681</v>
      </c>
      <c r="BR30" s="55">
        <v>75.379360192293333</v>
      </c>
      <c r="BS30" s="55">
        <v>81.780727002384097</v>
      </c>
      <c r="BT30" s="42">
        <v>92</v>
      </c>
      <c r="BU30" s="42">
        <v>10361</v>
      </c>
      <c r="BV30" s="42">
        <f t="shared" si="3"/>
        <v>10453</v>
      </c>
      <c r="BW30" s="42">
        <v>12983.576067117561</v>
      </c>
      <c r="BX30" s="55">
        <f t="shared" si="0"/>
        <v>0.70858752260866598</v>
      </c>
      <c r="BY30" s="55">
        <f t="shared" si="1"/>
        <v>79.800818714656401</v>
      </c>
      <c r="BZ30" s="55">
        <f t="shared" si="2"/>
        <v>80.509406237265068</v>
      </c>
      <c r="CA30" s="42">
        <v>118</v>
      </c>
      <c r="CB30" s="42">
        <v>10366</v>
      </c>
      <c r="CC30" s="42">
        <v>10484</v>
      </c>
      <c r="CD30" s="42">
        <v>12948.816057700002</v>
      </c>
      <c r="CE30" s="55">
        <v>0.91128022418568078</v>
      </c>
      <c r="CF30" s="55">
        <v>80.053650880582765</v>
      </c>
      <c r="CG30" s="55">
        <v>80.964931104768439</v>
      </c>
      <c r="CH30" s="42">
        <v>109</v>
      </c>
      <c r="CI30" s="42">
        <v>10370</v>
      </c>
      <c r="CJ30" s="42">
        <v>10479</v>
      </c>
      <c r="CK30" s="42">
        <v>11644.768163762601</v>
      </c>
      <c r="CL30" s="55">
        <v>0.93604268000111435</v>
      </c>
      <c r="CM30" s="55">
        <v>89.052867812950055</v>
      </c>
      <c r="CN30" s="55">
        <v>89.988910492951163</v>
      </c>
    </row>
    <row r="31" spans="1:92" s="54" customFormat="1">
      <c r="A31" s="41" t="s">
        <v>33</v>
      </c>
      <c r="B31" s="42">
        <v>68560</v>
      </c>
      <c r="C31" s="42">
        <v>255621</v>
      </c>
      <c r="D31" s="42">
        <v>324181</v>
      </c>
      <c r="E31" s="42">
        <v>353121.08783000003</v>
      </c>
      <c r="F31" s="55">
        <v>19.41543633695596</v>
      </c>
      <c r="G31" s="55">
        <v>72.389049765009034</v>
      </c>
      <c r="H31" s="55">
        <v>91.804486101964997</v>
      </c>
      <c r="I31" s="42">
        <v>67306</v>
      </c>
      <c r="J31" s="42">
        <v>260524</v>
      </c>
      <c r="K31" s="42">
        <v>327830</v>
      </c>
      <c r="L31" s="42">
        <v>354480.64893000002</v>
      </c>
      <c r="M31" s="55">
        <v>18.987214168999969</v>
      </c>
      <c r="N31" s="55">
        <v>73.494561913715685</v>
      </c>
      <c r="O31" s="55">
        <v>92.481776082715655</v>
      </c>
      <c r="P31" s="42">
        <v>65521</v>
      </c>
      <c r="Q31" s="42">
        <v>264976</v>
      </c>
      <c r="R31" s="42">
        <v>330497</v>
      </c>
      <c r="S31" s="42">
        <v>354397.69</v>
      </c>
      <c r="T31" s="55">
        <v>18.4879873229422</v>
      </c>
      <c r="U31" s="55">
        <v>74.767981698752038</v>
      </c>
      <c r="V31" s="55">
        <v>93.255969021694241</v>
      </c>
      <c r="W31" s="42">
        <v>64593</v>
      </c>
      <c r="X31" s="42">
        <v>268031</v>
      </c>
      <c r="Y31" s="42">
        <v>332624</v>
      </c>
      <c r="Z31" s="42">
        <v>366650.42614526185</v>
      </c>
      <c r="AA31" s="55">
        <v>17.617053027618503</v>
      </c>
      <c r="AB31" s="55">
        <v>73.102601520994767</v>
      </c>
      <c r="AC31" s="55">
        <v>90.719654548613278</v>
      </c>
      <c r="AD31" s="42">
        <v>65427</v>
      </c>
      <c r="AE31" s="42">
        <v>269978</v>
      </c>
      <c r="AF31" s="42">
        <v>335405</v>
      </c>
      <c r="AG31" s="42">
        <v>364476.24840115278</v>
      </c>
      <c r="AH31" s="55">
        <v>17.950963961851695</v>
      </c>
      <c r="AI31" s="55">
        <v>74.072865154948218</v>
      </c>
      <c r="AJ31" s="55">
        <v>92.023829116799902</v>
      </c>
      <c r="AK31" s="42">
        <v>66305</v>
      </c>
      <c r="AL31" s="42">
        <v>270440</v>
      </c>
      <c r="AM31" s="42">
        <v>336745</v>
      </c>
      <c r="AN31" s="42">
        <v>361243.61194468825</v>
      </c>
      <c r="AO31" s="55">
        <v>18.354649828424449</v>
      </c>
      <c r="AP31" s="55">
        <v>74.863607565026896</v>
      </c>
      <c r="AQ31" s="55">
        <v>93.218257393451324</v>
      </c>
      <c r="AR31" s="42">
        <v>67336</v>
      </c>
      <c r="AS31" s="42">
        <v>267868</v>
      </c>
      <c r="AT31" s="42">
        <v>335204</v>
      </c>
      <c r="AU31" s="42">
        <v>357708.73901841545</v>
      </c>
      <c r="AV31" s="55">
        <v>18.824253549067869</v>
      </c>
      <c r="AW31" s="55">
        <v>74.884387989808019</v>
      </c>
      <c r="AX31" s="55">
        <v>93.708641538875895</v>
      </c>
      <c r="AY31" s="42">
        <v>66282</v>
      </c>
      <c r="AZ31" s="42">
        <v>267476</v>
      </c>
      <c r="BA31" s="42">
        <v>333758</v>
      </c>
      <c r="BB31" s="42">
        <v>355488.31590805587</v>
      </c>
      <c r="BC31" s="55">
        <v>18.645338548101055</v>
      </c>
      <c r="BD31" s="55">
        <v>75.241854100538276</v>
      </c>
      <c r="BE31" s="55">
        <v>93.887192648639328</v>
      </c>
      <c r="BF31" s="42">
        <v>66807</v>
      </c>
      <c r="BG31" s="42">
        <v>268613</v>
      </c>
      <c r="BH31" s="42">
        <v>335420</v>
      </c>
      <c r="BI31" s="42">
        <v>353714.31846870005</v>
      </c>
      <c r="BJ31" s="55">
        <v>18.887276118541326</v>
      </c>
      <c r="BK31" s="55">
        <v>75.94066340398075</v>
      </c>
      <c r="BL31" s="55">
        <v>94.827939522522072</v>
      </c>
      <c r="BM31" s="42">
        <v>84110</v>
      </c>
      <c r="BN31" s="42">
        <v>251632</v>
      </c>
      <c r="BO31" s="42">
        <v>335742</v>
      </c>
      <c r="BP31" s="42">
        <v>352077.17124606197</v>
      </c>
      <c r="BQ31" s="55">
        <v>23.889648880761047</v>
      </c>
      <c r="BR31" s="55">
        <v>71.470694651809112</v>
      </c>
      <c r="BS31" s="55">
        <v>95.360343532570155</v>
      </c>
      <c r="BT31" s="42">
        <v>67820</v>
      </c>
      <c r="BU31" s="42">
        <v>262444</v>
      </c>
      <c r="BV31" s="42">
        <f t="shared" si="3"/>
        <v>330264</v>
      </c>
      <c r="BW31" s="42">
        <v>350486.67583598068</v>
      </c>
      <c r="BX31" s="55">
        <f t="shared" si="0"/>
        <v>19.350236307339149</v>
      </c>
      <c r="BY31" s="55">
        <f t="shared" si="1"/>
        <v>74.879879348913519</v>
      </c>
      <c r="BZ31" s="55">
        <f t="shared" si="2"/>
        <v>94.230115656252678</v>
      </c>
      <c r="CA31" s="42">
        <v>68316</v>
      </c>
      <c r="CB31" s="42">
        <v>259843</v>
      </c>
      <c r="CC31" s="42">
        <v>328159</v>
      </c>
      <c r="CD31" s="42">
        <v>348890.27379000001</v>
      </c>
      <c r="CE31" s="55">
        <v>19.580941382481754</v>
      </c>
      <c r="CF31" s="55">
        <v>74.47699736003581</v>
      </c>
      <c r="CG31" s="55">
        <v>94.057938742517564</v>
      </c>
      <c r="CH31" s="42">
        <v>67771</v>
      </c>
      <c r="CI31" s="42">
        <v>258766</v>
      </c>
      <c r="CJ31" s="42">
        <v>326537</v>
      </c>
      <c r="CK31" s="42">
        <v>365612.62724134012</v>
      </c>
      <c r="CL31" s="55">
        <v>18.536285387994685</v>
      </c>
      <c r="CM31" s="55">
        <v>70.776001899187449</v>
      </c>
      <c r="CN31" s="55">
        <v>89.31228728718213</v>
      </c>
    </row>
    <row r="32" spans="1:92" s="54" customFormat="1">
      <c r="A32" s="41" t="s">
        <v>34</v>
      </c>
      <c r="B32" s="42">
        <v>1211</v>
      </c>
      <c r="C32" s="42">
        <v>10633</v>
      </c>
      <c r="D32" s="42">
        <v>11844</v>
      </c>
      <c r="E32" s="42">
        <v>10289.05903</v>
      </c>
      <c r="F32" s="55">
        <v>11.76978377195684</v>
      </c>
      <c r="G32" s="55">
        <v>103.34278352371354</v>
      </c>
      <c r="H32" s="55">
        <v>115.11256729567036</v>
      </c>
      <c r="I32" s="42">
        <v>1137</v>
      </c>
      <c r="J32" s="42">
        <v>10630</v>
      </c>
      <c r="K32" s="42">
        <v>11767</v>
      </c>
      <c r="L32" s="42">
        <v>9937.0245599999998</v>
      </c>
      <c r="M32" s="55">
        <v>11.442056856504337</v>
      </c>
      <c r="N32" s="55">
        <v>106.97367140249878</v>
      </c>
      <c r="O32" s="55">
        <v>118.41572825900313</v>
      </c>
      <c r="P32" s="42">
        <v>1145</v>
      </c>
      <c r="Q32" s="42">
        <v>10595</v>
      </c>
      <c r="R32" s="42">
        <v>11740</v>
      </c>
      <c r="S32" s="42">
        <v>9752.6423900000009</v>
      </c>
      <c r="T32" s="55">
        <v>11.740407924461998</v>
      </c>
      <c r="U32" s="55">
        <v>108.63722441893</v>
      </c>
      <c r="V32" s="55">
        <v>120.37763234339201</v>
      </c>
      <c r="W32" s="42">
        <v>1193</v>
      </c>
      <c r="X32" s="42">
        <v>10726</v>
      </c>
      <c r="Y32" s="42">
        <v>11919</v>
      </c>
      <c r="Z32" s="42">
        <v>10621.537343886632</v>
      </c>
      <c r="AA32" s="55">
        <v>11.231895735758506</v>
      </c>
      <c r="AB32" s="55">
        <v>100.98349845913306</v>
      </c>
      <c r="AC32" s="55">
        <v>112.21539419489157</v>
      </c>
      <c r="AD32" s="42">
        <v>1245</v>
      </c>
      <c r="AE32" s="42">
        <v>10840</v>
      </c>
      <c r="AF32" s="42">
        <v>12085</v>
      </c>
      <c r="AG32" s="42">
        <v>10483.151085373032</v>
      </c>
      <c r="AH32" s="55">
        <v>11.876200103012232</v>
      </c>
      <c r="AI32" s="55">
        <v>103.40402338686955</v>
      </c>
      <c r="AJ32" s="55">
        <v>115.28022348988178</v>
      </c>
      <c r="AK32" s="42">
        <v>1248</v>
      </c>
      <c r="AL32" s="42">
        <v>10684</v>
      </c>
      <c r="AM32" s="42">
        <v>11932</v>
      </c>
      <c r="AN32" s="42">
        <v>10305.735515219287</v>
      </c>
      <c r="AO32" s="55">
        <v>12.109761580403267</v>
      </c>
      <c r="AP32" s="55">
        <v>103.67042686300363</v>
      </c>
      <c r="AQ32" s="55">
        <v>115.7801884434069</v>
      </c>
      <c r="AR32" s="42">
        <v>1081</v>
      </c>
      <c r="AS32" s="42">
        <v>10433</v>
      </c>
      <c r="AT32" s="42">
        <v>11514</v>
      </c>
      <c r="AU32" s="42">
        <v>10100.080762672973</v>
      </c>
      <c r="AV32" s="55">
        <v>10.70288471350713</v>
      </c>
      <c r="AW32" s="55">
        <v>103.29620371509702</v>
      </c>
      <c r="AX32" s="55">
        <v>113.99908842860415</v>
      </c>
      <c r="AY32" s="42">
        <v>1078</v>
      </c>
      <c r="AZ32" s="42">
        <v>10376</v>
      </c>
      <c r="BA32" s="42">
        <v>11454</v>
      </c>
      <c r="BB32" s="42">
        <v>10131.90102335448</v>
      </c>
      <c r="BC32" s="55">
        <v>10.639661772407392</v>
      </c>
      <c r="BD32" s="55">
        <v>102.40921201345002</v>
      </c>
      <c r="BE32" s="55">
        <v>113.0488737858574</v>
      </c>
      <c r="BF32" s="42">
        <v>1106</v>
      </c>
      <c r="BG32" s="42">
        <v>10156</v>
      </c>
      <c r="BH32" s="42">
        <v>11262</v>
      </c>
      <c r="BI32" s="42">
        <v>10160.40288548205</v>
      </c>
      <c r="BJ32" s="55">
        <v>10.885395121293234</v>
      </c>
      <c r="BK32" s="55">
        <v>99.956666231332804</v>
      </c>
      <c r="BL32" s="55">
        <v>110.84206135262603</v>
      </c>
      <c r="BM32" s="42">
        <v>1927</v>
      </c>
      <c r="BN32" s="42">
        <v>9162</v>
      </c>
      <c r="BO32" s="42">
        <v>11089</v>
      </c>
      <c r="BP32" s="42">
        <v>10186.117068616582</v>
      </c>
      <c r="BQ32" s="55">
        <v>18.917905488609446</v>
      </c>
      <c r="BR32" s="55">
        <v>89.945952302355863</v>
      </c>
      <c r="BS32" s="55">
        <v>108.8638577909653</v>
      </c>
      <c r="BT32" s="42">
        <v>1201</v>
      </c>
      <c r="BU32" s="42">
        <v>9481</v>
      </c>
      <c r="BV32" s="42">
        <f t="shared" si="3"/>
        <v>10682</v>
      </c>
      <c r="BW32" s="42">
        <v>10216.755349866953</v>
      </c>
      <c r="BX32" s="55">
        <f t="shared" si="0"/>
        <v>11.755199756404462</v>
      </c>
      <c r="BY32" s="55">
        <f t="shared" si="1"/>
        <v>92.798541957094685</v>
      </c>
      <c r="BZ32" s="55">
        <f t="shared" si="2"/>
        <v>104.55374171349914</v>
      </c>
      <c r="CA32" s="42">
        <v>1227</v>
      </c>
      <c r="CB32" s="42">
        <v>9206</v>
      </c>
      <c r="CC32" s="42">
        <v>10433</v>
      </c>
      <c r="CD32" s="42">
        <v>10249.6997675</v>
      </c>
      <c r="CE32" s="55">
        <v>11.971082351998268</v>
      </c>
      <c r="CF32" s="55">
        <v>89.817264981659378</v>
      </c>
      <c r="CG32" s="55">
        <v>101.78834733365764</v>
      </c>
      <c r="CH32" s="42">
        <v>1277</v>
      </c>
      <c r="CI32" s="42">
        <v>9052</v>
      </c>
      <c r="CJ32" s="42">
        <v>10329</v>
      </c>
      <c r="CK32" s="42">
        <v>9651.6375724362588</v>
      </c>
      <c r="CL32" s="55">
        <v>13.230915380069133</v>
      </c>
      <c r="CM32" s="55">
        <v>93.787193438046813</v>
      </c>
      <c r="CN32" s="55">
        <v>107.01810881811595</v>
      </c>
    </row>
    <row r="33" spans="1:92" s="54" customFormat="1">
      <c r="A33" s="41" t="s">
        <v>35</v>
      </c>
      <c r="B33" s="42">
        <v>200</v>
      </c>
      <c r="C33" s="42">
        <v>5863</v>
      </c>
      <c r="D33" s="42">
        <v>6063</v>
      </c>
      <c r="E33" s="42">
        <v>6371.2401499999996</v>
      </c>
      <c r="F33" s="55">
        <v>3.1391062852967484</v>
      </c>
      <c r="G33" s="55">
        <v>92.02290075347419</v>
      </c>
      <c r="H33" s="55">
        <v>95.162007038770952</v>
      </c>
      <c r="I33" s="42">
        <v>194</v>
      </c>
      <c r="J33" s="42">
        <v>5856</v>
      </c>
      <c r="K33" s="42">
        <v>6050</v>
      </c>
      <c r="L33" s="42">
        <v>6024.4328700000005</v>
      </c>
      <c r="M33" s="55">
        <v>3.2202201300319242</v>
      </c>
      <c r="N33" s="55">
        <v>97.204170523025496</v>
      </c>
      <c r="O33" s="55">
        <v>100.42439065305744</v>
      </c>
      <c r="P33" s="42">
        <v>184</v>
      </c>
      <c r="Q33" s="42">
        <v>5879</v>
      </c>
      <c r="R33" s="42">
        <v>6063</v>
      </c>
      <c r="S33" s="42">
        <v>5646.1233000000002</v>
      </c>
      <c r="T33" s="55">
        <v>3.258873216601557</v>
      </c>
      <c r="U33" s="55">
        <v>104.12454152391606</v>
      </c>
      <c r="V33" s="55">
        <v>107.38341474051762</v>
      </c>
      <c r="W33" s="42">
        <v>154</v>
      </c>
      <c r="X33" s="42">
        <v>5896</v>
      </c>
      <c r="Y33" s="42">
        <v>6050</v>
      </c>
      <c r="Z33" s="42">
        <v>6724.7157311819792</v>
      </c>
      <c r="AA33" s="55">
        <v>2.290059627144001</v>
      </c>
      <c r="AB33" s="55">
        <v>87.676568582084599</v>
      </c>
      <c r="AC33" s="55">
        <v>89.966628209228602</v>
      </c>
      <c r="AD33" s="42">
        <v>164</v>
      </c>
      <c r="AE33" s="42">
        <v>5965</v>
      </c>
      <c r="AF33" s="42">
        <v>6129</v>
      </c>
      <c r="AG33" s="42">
        <v>6622.7226283366062</v>
      </c>
      <c r="AH33" s="55">
        <v>2.476322944558996</v>
      </c>
      <c r="AI33" s="55">
        <v>90.06869734325862</v>
      </c>
      <c r="AJ33" s="55">
        <v>92.545020287817607</v>
      </c>
      <c r="AK33" s="42">
        <v>150</v>
      </c>
      <c r="AL33" s="42">
        <v>5692</v>
      </c>
      <c r="AM33" s="42">
        <v>5842</v>
      </c>
      <c r="AN33" s="42">
        <v>6555.8535637513642</v>
      </c>
      <c r="AO33" s="55">
        <v>2.288031581873339</v>
      </c>
      <c r="AP33" s="55">
        <v>86.823171760153642</v>
      </c>
      <c r="AQ33" s="55">
        <v>89.111203342026968</v>
      </c>
      <c r="AR33" s="42">
        <v>186</v>
      </c>
      <c r="AS33" s="42">
        <v>5774</v>
      </c>
      <c r="AT33" s="42">
        <v>5960</v>
      </c>
      <c r="AU33" s="42">
        <v>6523.4358090729747</v>
      </c>
      <c r="AV33" s="55">
        <v>2.8512582240988111</v>
      </c>
      <c r="AW33" s="55">
        <v>88.511639709389968</v>
      </c>
      <c r="AX33" s="55">
        <v>91.362897933488782</v>
      </c>
      <c r="AY33" s="42">
        <v>188</v>
      </c>
      <c r="AZ33" s="42">
        <v>5725</v>
      </c>
      <c r="BA33" s="42">
        <v>5913</v>
      </c>
      <c r="BB33" s="42">
        <v>6379.4229264589885</v>
      </c>
      <c r="BC33" s="55">
        <v>2.9469750190140274</v>
      </c>
      <c r="BD33" s="55">
        <v>89.741659488592063</v>
      </c>
      <c r="BE33" s="55">
        <v>92.688634507606082</v>
      </c>
      <c r="BF33" s="42">
        <v>213</v>
      </c>
      <c r="BG33" s="42">
        <v>5569</v>
      </c>
      <c r="BH33" s="42">
        <v>5782</v>
      </c>
      <c r="BI33" s="42">
        <v>6240.4864697744251</v>
      </c>
      <c r="BJ33" s="55">
        <v>3.4131954460867426</v>
      </c>
      <c r="BK33" s="55">
        <v>89.239837742990929</v>
      </c>
      <c r="BL33" s="55">
        <v>92.653033189077675</v>
      </c>
      <c r="BM33" s="42">
        <v>656</v>
      </c>
      <c r="BN33" s="42">
        <v>5038</v>
      </c>
      <c r="BO33" s="42">
        <v>5694</v>
      </c>
      <c r="BP33" s="42">
        <v>6126.7098174831099</v>
      </c>
      <c r="BQ33" s="55">
        <v>10.707215121043367</v>
      </c>
      <c r="BR33" s="55">
        <v>82.230106371671468</v>
      </c>
      <c r="BS33" s="55">
        <v>92.93732149271483</v>
      </c>
      <c r="BT33" s="42">
        <v>199</v>
      </c>
      <c r="BU33" s="42">
        <v>5387</v>
      </c>
      <c r="BV33" s="42">
        <f t="shared" si="3"/>
        <v>5586</v>
      </c>
      <c r="BW33" s="42">
        <v>6038.9341058380705</v>
      </c>
      <c r="BX33" s="55">
        <f t="shared" si="0"/>
        <v>3.2952835138177616</v>
      </c>
      <c r="BY33" s="55">
        <f t="shared" si="1"/>
        <v>89.204483864001418</v>
      </c>
      <c r="BZ33" s="55">
        <f t="shared" si="2"/>
        <v>92.499767377819182</v>
      </c>
      <c r="CA33" s="42">
        <v>200</v>
      </c>
      <c r="CB33" s="42">
        <v>5448</v>
      </c>
      <c r="CC33" s="42">
        <v>5648</v>
      </c>
      <c r="CD33" s="42">
        <v>5942.2959283</v>
      </c>
      <c r="CE33" s="55">
        <v>3.3657024559733926</v>
      </c>
      <c r="CF33" s="55">
        <v>91.681734900715213</v>
      </c>
      <c r="CG33" s="55">
        <v>95.047437356688604</v>
      </c>
      <c r="CH33" s="42">
        <v>185</v>
      </c>
      <c r="CI33" s="42">
        <v>5339</v>
      </c>
      <c r="CJ33" s="42">
        <v>5524</v>
      </c>
      <c r="CK33" s="42">
        <v>6503.93346809175</v>
      </c>
      <c r="CL33" s="55">
        <v>2.844432540824851</v>
      </c>
      <c r="CM33" s="55">
        <v>82.088785597102046</v>
      </c>
      <c r="CN33" s="55">
        <v>84.9332181379269</v>
      </c>
    </row>
    <row r="34" spans="1:92" s="54" customFormat="1">
      <c r="A34" s="41" t="s">
        <v>36</v>
      </c>
      <c r="B34" s="42">
        <v>412</v>
      </c>
      <c r="C34" s="42">
        <v>34158</v>
      </c>
      <c r="D34" s="42">
        <v>34570</v>
      </c>
      <c r="E34" s="42">
        <v>36490.005570000001</v>
      </c>
      <c r="F34" s="55">
        <v>1.1290762869565656</v>
      </c>
      <c r="G34" s="55">
        <v>93.609193713258179</v>
      </c>
      <c r="H34" s="55">
        <v>94.73827000021474</v>
      </c>
      <c r="I34" s="42">
        <v>408</v>
      </c>
      <c r="J34" s="42">
        <v>34074</v>
      </c>
      <c r="K34" s="42">
        <v>34482</v>
      </c>
      <c r="L34" s="42">
        <v>35009.942609999998</v>
      </c>
      <c r="M34" s="55">
        <v>1.1653832299726812</v>
      </c>
      <c r="N34" s="55">
        <v>97.32663769139495</v>
      </c>
      <c r="O34" s="55">
        <v>98.492020921367626</v>
      </c>
      <c r="P34" s="42">
        <v>369</v>
      </c>
      <c r="Q34" s="42">
        <v>34058</v>
      </c>
      <c r="R34" s="42">
        <v>34427</v>
      </c>
      <c r="S34" s="42">
        <v>33730.7048</v>
      </c>
      <c r="T34" s="55">
        <v>1.0939587600908951</v>
      </c>
      <c r="U34" s="55">
        <v>100.97031829586911</v>
      </c>
      <c r="V34" s="55">
        <v>102.06427705595999</v>
      </c>
      <c r="W34" s="42">
        <v>389</v>
      </c>
      <c r="X34" s="42">
        <v>33992</v>
      </c>
      <c r="Y34" s="42">
        <v>34381</v>
      </c>
      <c r="Z34" s="42">
        <v>38070.980511763039</v>
      </c>
      <c r="AA34" s="55">
        <v>1.0217756274488601</v>
      </c>
      <c r="AB34" s="55">
        <v>89.285853800107063</v>
      </c>
      <c r="AC34" s="55">
        <v>90.307629427555923</v>
      </c>
      <c r="AD34" s="42">
        <v>369</v>
      </c>
      <c r="AE34" s="42">
        <v>33938</v>
      </c>
      <c r="AF34" s="42">
        <v>34307</v>
      </c>
      <c r="AG34" s="42">
        <v>37559.57092564895</v>
      </c>
      <c r="AH34" s="55">
        <v>0.9824393381129245</v>
      </c>
      <c r="AI34" s="55">
        <v>90.357794734082475</v>
      </c>
      <c r="AJ34" s="55">
        <v>91.3402340721954</v>
      </c>
      <c r="AK34" s="42">
        <v>397</v>
      </c>
      <c r="AL34" s="42">
        <v>33596</v>
      </c>
      <c r="AM34" s="42">
        <v>33993</v>
      </c>
      <c r="AN34" s="42">
        <v>37083.546480521458</v>
      </c>
      <c r="AO34" s="55">
        <v>1.0705556444244853</v>
      </c>
      <c r="AP34" s="55">
        <v>90.595434332707825</v>
      </c>
      <c r="AQ34" s="55">
        <v>91.665989977132313</v>
      </c>
      <c r="AR34" s="42">
        <v>450</v>
      </c>
      <c r="AS34" s="42">
        <v>32432</v>
      </c>
      <c r="AT34" s="42">
        <v>32882</v>
      </c>
      <c r="AU34" s="42">
        <v>36777.344246229404</v>
      </c>
      <c r="AV34" s="55">
        <v>1.2235793780735982</v>
      </c>
      <c r="AW34" s="55">
        <v>88.184725310406535</v>
      </c>
      <c r="AX34" s="55">
        <v>89.408304688480129</v>
      </c>
      <c r="AY34" s="42">
        <v>489</v>
      </c>
      <c r="AZ34" s="42">
        <v>32561</v>
      </c>
      <c r="BA34" s="42">
        <v>33050</v>
      </c>
      <c r="BB34" s="42">
        <v>36488.547597977798</v>
      </c>
      <c r="BC34" s="55">
        <v>1.340146517717522</v>
      </c>
      <c r="BD34" s="55">
        <v>89.236218330061831</v>
      </c>
      <c r="BE34" s="55">
        <v>90.576364847779359</v>
      </c>
      <c r="BF34" s="42">
        <v>512</v>
      </c>
      <c r="BG34" s="42">
        <v>32104</v>
      </c>
      <c r="BH34" s="42">
        <v>32616</v>
      </c>
      <c r="BI34" s="42">
        <v>36238.283150173724</v>
      </c>
      <c r="BJ34" s="55">
        <v>1.4128704659606521</v>
      </c>
      <c r="BK34" s="55">
        <v>88.591393435939025</v>
      </c>
      <c r="BL34" s="55">
        <v>90.004263901899677</v>
      </c>
      <c r="BM34" s="42">
        <v>3034</v>
      </c>
      <c r="BN34" s="42">
        <v>29690</v>
      </c>
      <c r="BO34" s="42">
        <v>32724</v>
      </c>
      <c r="BP34" s="42">
        <v>36065.440810324937</v>
      </c>
      <c r="BQ34" s="55">
        <v>8.4124855591156837</v>
      </c>
      <c r="BR34" s="55">
        <v>82.322576219559878</v>
      </c>
      <c r="BS34" s="55">
        <v>90.735061778675558</v>
      </c>
      <c r="BT34" s="42">
        <v>502</v>
      </c>
      <c r="BU34" s="42">
        <v>31436</v>
      </c>
      <c r="BV34" s="42">
        <f t="shared" si="3"/>
        <v>31938</v>
      </c>
      <c r="BW34" s="42">
        <v>35890.271696712734</v>
      </c>
      <c r="BX34" s="55">
        <f t="shared" si="0"/>
        <v>1.3987077173505467</v>
      </c>
      <c r="BY34" s="55">
        <f t="shared" si="1"/>
        <v>87.589194825959723</v>
      </c>
      <c r="BZ34" s="55">
        <f t="shared" si="2"/>
        <v>88.987902543310284</v>
      </c>
      <c r="CA34" s="42">
        <v>513</v>
      </c>
      <c r="CB34" s="42">
        <v>31186</v>
      </c>
      <c r="CC34" s="42">
        <v>31699</v>
      </c>
      <c r="CD34" s="42">
        <v>35742.859312000001</v>
      </c>
      <c r="CE34" s="55">
        <v>1.4352517114593846</v>
      </c>
      <c r="CF34" s="55">
        <v>87.250993905599159</v>
      </c>
      <c r="CG34" s="55">
        <v>88.686245617058546</v>
      </c>
      <c r="CH34" s="42">
        <v>517</v>
      </c>
      <c r="CI34" s="42">
        <v>30519</v>
      </c>
      <c r="CJ34" s="42">
        <v>31036</v>
      </c>
      <c r="CK34" s="42">
        <v>34766.99783347515</v>
      </c>
      <c r="CL34" s="55">
        <v>1.4870424029025893</v>
      </c>
      <c r="CM34" s="55">
        <v>87.781522425888042</v>
      </c>
      <c r="CN34" s="55">
        <v>89.26856482879063</v>
      </c>
    </row>
    <row r="35" spans="1:92" s="54" customFormat="1">
      <c r="A35" s="41" t="s">
        <v>37</v>
      </c>
      <c r="B35" s="42">
        <v>157</v>
      </c>
      <c r="C35" s="42">
        <v>3046</v>
      </c>
      <c r="D35" s="42">
        <v>3203</v>
      </c>
      <c r="E35" s="42">
        <v>2377.3812200000002</v>
      </c>
      <c r="F35" s="55">
        <v>6.6039051153941557</v>
      </c>
      <c r="G35" s="55">
        <v>128.12417185662801</v>
      </c>
      <c r="H35" s="55">
        <v>134.72807697202217</v>
      </c>
      <c r="I35" s="42">
        <v>144</v>
      </c>
      <c r="J35" s="42">
        <v>2990</v>
      </c>
      <c r="K35" s="42">
        <v>3134</v>
      </c>
      <c r="L35" s="42">
        <v>2265.72336</v>
      </c>
      <c r="M35" s="55">
        <v>6.3555861471102109</v>
      </c>
      <c r="N35" s="55">
        <v>131.96668458235786</v>
      </c>
      <c r="O35" s="55">
        <v>138.32227072946804</v>
      </c>
      <c r="P35" s="42">
        <v>136</v>
      </c>
      <c r="Q35" s="42">
        <v>3054</v>
      </c>
      <c r="R35" s="42">
        <v>3190</v>
      </c>
      <c r="S35" s="42">
        <v>2174.7825800000001</v>
      </c>
      <c r="T35" s="55">
        <v>6.2534986830729524</v>
      </c>
      <c r="U35" s="55">
        <v>140.42783072135882</v>
      </c>
      <c r="V35" s="55">
        <v>146.68132940443178</v>
      </c>
      <c r="W35" s="42">
        <v>146</v>
      </c>
      <c r="X35" s="42">
        <v>3141</v>
      </c>
      <c r="Y35" s="42">
        <v>3287</v>
      </c>
      <c r="Z35" s="42">
        <v>2627.1647421515731</v>
      </c>
      <c r="AA35" s="55">
        <v>5.5573218404427189</v>
      </c>
      <c r="AB35" s="55">
        <v>119.55854726596287</v>
      </c>
      <c r="AC35" s="55">
        <v>125.11586910640557</v>
      </c>
      <c r="AD35" s="42">
        <v>144</v>
      </c>
      <c r="AE35" s="42">
        <v>3156</v>
      </c>
      <c r="AF35" s="42">
        <v>3300</v>
      </c>
      <c r="AG35" s="42">
        <v>2632.0240968747353</v>
      </c>
      <c r="AH35" s="55">
        <v>5.4710745304720261</v>
      </c>
      <c r="AI35" s="55">
        <v>119.90771679284524</v>
      </c>
      <c r="AJ35" s="55">
        <v>125.37879132331726</v>
      </c>
      <c r="AK35" s="42">
        <v>160</v>
      </c>
      <c r="AL35" s="42">
        <v>3105</v>
      </c>
      <c r="AM35" s="42">
        <v>3265</v>
      </c>
      <c r="AN35" s="42">
        <v>2646.784321595916</v>
      </c>
      <c r="AO35" s="55">
        <v>6.0450713227561268</v>
      </c>
      <c r="AP35" s="55">
        <v>117.31216535723607</v>
      </c>
      <c r="AQ35" s="55">
        <v>123.35723667999218</v>
      </c>
      <c r="AR35" s="42">
        <v>155</v>
      </c>
      <c r="AS35" s="42">
        <v>2947</v>
      </c>
      <c r="AT35" s="42">
        <v>3102</v>
      </c>
      <c r="AU35" s="42">
        <v>2650.9033856691267</v>
      </c>
      <c r="AV35" s="55">
        <v>5.8470633384051354</v>
      </c>
      <c r="AW35" s="55">
        <v>111.16964940825764</v>
      </c>
      <c r="AX35" s="55">
        <v>117.01671274666276</v>
      </c>
      <c r="AY35" s="42">
        <v>149</v>
      </c>
      <c r="AZ35" s="42">
        <v>3096</v>
      </c>
      <c r="BA35" s="42">
        <v>3245</v>
      </c>
      <c r="BB35" s="42">
        <v>2659.8660759832719</v>
      </c>
      <c r="BC35" s="55">
        <v>5.6017857946069416</v>
      </c>
      <c r="BD35" s="55">
        <v>116.39683771881269</v>
      </c>
      <c r="BE35" s="55">
        <v>121.99862351341963</v>
      </c>
      <c r="BF35" s="42">
        <v>145</v>
      </c>
      <c r="BG35" s="42">
        <v>2972</v>
      </c>
      <c r="BH35" s="42">
        <v>3117</v>
      </c>
      <c r="BI35" s="42">
        <v>2664.7886775912539</v>
      </c>
      <c r="BJ35" s="55">
        <v>5.4413320357945931</v>
      </c>
      <c r="BK35" s="55">
        <v>111.52854351987263</v>
      </c>
      <c r="BL35" s="55">
        <v>116.96987555566723</v>
      </c>
      <c r="BM35" s="42">
        <v>405</v>
      </c>
      <c r="BN35" s="42">
        <v>2779</v>
      </c>
      <c r="BO35" s="42">
        <v>3184</v>
      </c>
      <c r="BP35" s="42">
        <v>2673.2677759294347</v>
      </c>
      <c r="BQ35" s="55">
        <v>15.149997454302557</v>
      </c>
      <c r="BR35" s="55">
        <v>103.95516771730078</v>
      </c>
      <c r="BS35" s="55">
        <v>119.10516517160332</v>
      </c>
      <c r="BT35" s="42">
        <v>156</v>
      </c>
      <c r="BU35" s="42">
        <v>3027</v>
      </c>
      <c r="BV35" s="42">
        <f t="shared" si="3"/>
        <v>3183</v>
      </c>
      <c r="BW35" s="42">
        <v>2685.2207708453898</v>
      </c>
      <c r="BX35" s="55">
        <f t="shared" si="0"/>
        <v>5.8095781804520463</v>
      </c>
      <c r="BY35" s="55">
        <f t="shared" si="1"/>
        <v>112.72816123223296</v>
      </c>
      <c r="BZ35" s="55">
        <f t="shared" si="2"/>
        <v>118.53773941268501</v>
      </c>
      <c r="CA35" s="42">
        <v>148</v>
      </c>
      <c r="CB35" s="42">
        <v>3009</v>
      </c>
      <c r="CC35" s="42">
        <v>3157</v>
      </c>
      <c r="CD35" s="42">
        <v>2689.5742589699998</v>
      </c>
      <c r="CE35" s="55">
        <v>5.502729642299526</v>
      </c>
      <c r="CF35" s="55">
        <v>111.87644252485995</v>
      </c>
      <c r="CG35" s="55">
        <v>117.37917216715948</v>
      </c>
      <c r="CH35" s="42">
        <v>162</v>
      </c>
      <c r="CI35" s="42">
        <v>3093</v>
      </c>
      <c r="CJ35" s="42">
        <v>3255</v>
      </c>
      <c r="CK35" s="42">
        <v>2561.6239362356591</v>
      </c>
      <c r="CL35" s="55">
        <v>6.3241132981471582</v>
      </c>
      <c r="CM35" s="55">
        <v>120.74371871092075</v>
      </c>
      <c r="CN35" s="55">
        <v>127.0678320090679</v>
      </c>
    </row>
    <row r="36" spans="1:92" s="54" customFormat="1">
      <c r="A36" s="41" t="s">
        <v>38</v>
      </c>
      <c r="B36" s="42">
        <v>886</v>
      </c>
      <c r="C36" s="42">
        <v>13981</v>
      </c>
      <c r="D36" s="42">
        <v>14867</v>
      </c>
      <c r="E36" s="42">
        <v>17595.444380000001</v>
      </c>
      <c r="F36" s="55">
        <v>5.0353942808462326</v>
      </c>
      <c r="G36" s="55">
        <v>79.458067088613078</v>
      </c>
      <c r="H36" s="55">
        <v>84.493461369459311</v>
      </c>
      <c r="I36" s="42">
        <v>947</v>
      </c>
      <c r="J36" s="42">
        <v>14398</v>
      </c>
      <c r="K36" s="42">
        <v>15345</v>
      </c>
      <c r="L36" s="42">
        <v>18045.332329999997</v>
      </c>
      <c r="M36" s="55">
        <v>5.2478944841909714</v>
      </c>
      <c r="N36" s="55">
        <v>79.787945916981641</v>
      </c>
      <c r="O36" s="55">
        <v>85.035840401172607</v>
      </c>
      <c r="P36" s="42">
        <v>969</v>
      </c>
      <c r="Q36" s="42">
        <v>14637</v>
      </c>
      <c r="R36" s="42">
        <v>15606</v>
      </c>
      <c r="S36" s="42">
        <v>18164.144100000001</v>
      </c>
      <c r="T36" s="55">
        <v>5.3346857119460971</v>
      </c>
      <c r="U36" s="55">
        <v>80.581831543606825</v>
      </c>
      <c r="V36" s="55">
        <v>85.916517255552932</v>
      </c>
      <c r="W36" s="42">
        <v>1056</v>
      </c>
      <c r="X36" s="42">
        <v>15007</v>
      </c>
      <c r="Y36" s="42">
        <v>16063</v>
      </c>
      <c r="Z36" s="42">
        <v>19299.39278010554</v>
      </c>
      <c r="AA36" s="55">
        <v>5.4716747414382914</v>
      </c>
      <c r="AB36" s="55">
        <v>77.75892314845116</v>
      </c>
      <c r="AC36" s="55">
        <v>83.230597889889452</v>
      </c>
      <c r="AD36" s="42">
        <v>1085</v>
      </c>
      <c r="AE36" s="42">
        <v>15445</v>
      </c>
      <c r="AF36" s="42">
        <v>16530</v>
      </c>
      <c r="AG36" s="42">
        <v>19544.115849331512</v>
      </c>
      <c r="AH36" s="55">
        <v>5.5515430238155865</v>
      </c>
      <c r="AI36" s="55">
        <v>79.026342859752745</v>
      </c>
      <c r="AJ36" s="55">
        <v>84.577885883568342</v>
      </c>
      <c r="AK36" s="42">
        <v>1058</v>
      </c>
      <c r="AL36" s="42">
        <v>15734</v>
      </c>
      <c r="AM36" s="42">
        <v>16792</v>
      </c>
      <c r="AN36" s="42">
        <v>19752.076936193283</v>
      </c>
      <c r="AO36" s="55">
        <v>5.3563987393211461</v>
      </c>
      <c r="AP36" s="55">
        <v>79.657445902153995</v>
      </c>
      <c r="AQ36" s="55">
        <v>85.013844641475131</v>
      </c>
      <c r="AR36" s="42">
        <v>1152</v>
      </c>
      <c r="AS36" s="42">
        <v>15777</v>
      </c>
      <c r="AT36" s="42">
        <v>16929</v>
      </c>
      <c r="AU36" s="42">
        <v>19838.457126574933</v>
      </c>
      <c r="AV36" s="55">
        <v>5.8069031913616875</v>
      </c>
      <c r="AW36" s="55">
        <v>79.527353862945617</v>
      </c>
      <c r="AX36" s="55">
        <v>85.334257054307301</v>
      </c>
      <c r="AY36" s="42">
        <v>1157</v>
      </c>
      <c r="AZ36" s="42">
        <v>15626</v>
      </c>
      <c r="BA36" s="42">
        <v>16783</v>
      </c>
      <c r="BB36" s="42">
        <v>19732.500926992758</v>
      </c>
      <c r="BC36" s="55">
        <v>5.8634230110046541</v>
      </c>
      <c r="BD36" s="55">
        <v>79.189151227276326</v>
      </c>
      <c r="BE36" s="55">
        <v>85.052574238280982</v>
      </c>
      <c r="BF36" s="42">
        <v>1259</v>
      </c>
      <c r="BG36" s="42">
        <v>16083</v>
      </c>
      <c r="BH36" s="42">
        <v>17342</v>
      </c>
      <c r="BI36" s="42">
        <v>19623.596063209152</v>
      </c>
      <c r="BJ36" s="55">
        <v>6.4157455949697582</v>
      </c>
      <c r="BK36" s="55">
        <v>81.957455443922655</v>
      </c>
      <c r="BL36" s="55">
        <v>88.373201038892404</v>
      </c>
      <c r="BM36" s="42">
        <v>2488</v>
      </c>
      <c r="BN36" s="42">
        <v>14776</v>
      </c>
      <c r="BO36" s="42">
        <v>17264</v>
      </c>
      <c r="BP36" s="42">
        <v>19492.435892148653</v>
      </c>
      <c r="BQ36" s="55">
        <v>12.763925523552139</v>
      </c>
      <c r="BR36" s="55">
        <v>75.803763479102244</v>
      </c>
      <c r="BS36" s="55">
        <v>88.56768900265439</v>
      </c>
      <c r="BT36" s="42">
        <v>1408</v>
      </c>
      <c r="BU36" s="42">
        <v>15990</v>
      </c>
      <c r="BV36" s="42">
        <f t="shared" si="3"/>
        <v>17398</v>
      </c>
      <c r="BW36" s="42">
        <v>19340.571287002233</v>
      </c>
      <c r="BX36" s="55">
        <f t="shared" si="0"/>
        <v>7.2800331443479225</v>
      </c>
      <c r="BY36" s="55">
        <f t="shared" si="1"/>
        <v>82.675944586735284</v>
      </c>
      <c r="BZ36" s="55">
        <f t="shared" si="2"/>
        <v>89.955977731083209</v>
      </c>
      <c r="CA36" s="42">
        <v>1400</v>
      </c>
      <c r="CB36" s="42">
        <v>16195</v>
      </c>
      <c r="CC36" s="42">
        <v>17595</v>
      </c>
      <c r="CD36" s="42">
        <v>19180.0421226</v>
      </c>
      <c r="CE36" s="55">
        <v>7.2992540425673447</v>
      </c>
      <c r="CF36" s="55">
        <v>84.436728013841531</v>
      </c>
      <c r="CG36" s="55">
        <v>91.735982056408872</v>
      </c>
      <c r="CH36" s="42">
        <v>1390</v>
      </c>
      <c r="CI36" s="42">
        <v>16215</v>
      </c>
      <c r="CJ36" s="42">
        <v>17605</v>
      </c>
      <c r="CK36" s="42">
        <v>21200.767267509946</v>
      </c>
      <c r="CL36" s="55">
        <v>6.5563664864628128</v>
      </c>
      <c r="CM36" s="55">
        <v>76.483080991362968</v>
      </c>
      <c r="CN36" s="55">
        <v>83.039447477825775</v>
      </c>
    </row>
    <row r="37" spans="1:92" s="54" customFormat="1">
      <c r="A37" s="41" t="s">
        <v>39</v>
      </c>
      <c r="B37" s="42">
        <v>208</v>
      </c>
      <c r="C37" s="42">
        <v>14298</v>
      </c>
      <c r="D37" s="42">
        <v>14506</v>
      </c>
      <c r="E37" s="42">
        <v>14646.42318</v>
      </c>
      <c r="F37" s="55">
        <v>1.4201419516816118</v>
      </c>
      <c r="G37" s="55">
        <v>97.621103967036959</v>
      </c>
      <c r="H37" s="55">
        <v>99.041245918718573</v>
      </c>
      <c r="I37" s="42">
        <v>195</v>
      </c>
      <c r="J37" s="42">
        <v>14250</v>
      </c>
      <c r="K37" s="42">
        <v>14445</v>
      </c>
      <c r="L37" s="42">
        <v>13937.301810000001</v>
      </c>
      <c r="M37" s="55">
        <v>1.3991230344175205</v>
      </c>
      <c r="N37" s="55">
        <v>102.24360636128034</v>
      </c>
      <c r="O37" s="55">
        <v>103.64272939569786</v>
      </c>
      <c r="P37" s="42">
        <v>184</v>
      </c>
      <c r="Q37" s="42">
        <v>14234</v>
      </c>
      <c r="R37" s="42">
        <v>14418</v>
      </c>
      <c r="S37" s="42">
        <v>13265.338549999999</v>
      </c>
      <c r="T37" s="55">
        <v>1.3870735323223244</v>
      </c>
      <c r="U37" s="55">
        <v>107.30219923410851</v>
      </c>
      <c r="V37" s="55">
        <v>108.68927276643083</v>
      </c>
      <c r="W37" s="42">
        <v>164</v>
      </c>
      <c r="X37" s="42">
        <v>14300</v>
      </c>
      <c r="Y37" s="42">
        <v>14464</v>
      </c>
      <c r="Z37" s="42">
        <v>15433.542646720418</v>
      </c>
      <c r="AA37" s="55">
        <v>1.0626205774916462</v>
      </c>
      <c r="AB37" s="55">
        <v>92.655330842259403</v>
      </c>
      <c r="AC37" s="55">
        <v>93.717951419751046</v>
      </c>
      <c r="AD37" s="42">
        <v>183</v>
      </c>
      <c r="AE37" s="42">
        <v>14317</v>
      </c>
      <c r="AF37" s="42">
        <v>14500</v>
      </c>
      <c r="AG37" s="42">
        <v>15241.382312474361</v>
      </c>
      <c r="AH37" s="55">
        <v>1.2006784965312696</v>
      </c>
      <c r="AI37" s="55">
        <v>93.935049370700469</v>
      </c>
      <c r="AJ37" s="55">
        <v>95.135727867231736</v>
      </c>
      <c r="AK37" s="42">
        <v>205</v>
      </c>
      <c r="AL37" s="42">
        <v>14416</v>
      </c>
      <c r="AM37" s="42">
        <v>14621</v>
      </c>
      <c r="AN37" s="42">
        <v>15089.294671206206</v>
      </c>
      <c r="AO37" s="55">
        <v>1.3585790752114242</v>
      </c>
      <c r="AP37" s="55">
        <v>95.537931454867774</v>
      </c>
      <c r="AQ37" s="55">
        <v>96.896510530079198</v>
      </c>
      <c r="AR37" s="42">
        <v>224</v>
      </c>
      <c r="AS37" s="42">
        <v>14385</v>
      </c>
      <c r="AT37" s="42">
        <v>14609</v>
      </c>
      <c r="AU37" s="42">
        <v>15009.666362457599</v>
      </c>
      <c r="AV37" s="55">
        <v>1.4923716130044844</v>
      </c>
      <c r="AW37" s="55">
        <v>95.838239522631724</v>
      </c>
      <c r="AX37" s="55">
        <v>97.330611135636218</v>
      </c>
      <c r="AY37" s="42">
        <v>224</v>
      </c>
      <c r="AZ37" s="42">
        <v>14378</v>
      </c>
      <c r="BA37" s="42">
        <v>14602</v>
      </c>
      <c r="BB37" s="42">
        <v>14792.553623811762</v>
      </c>
      <c r="BC37" s="55">
        <v>1.5142753962333073</v>
      </c>
      <c r="BD37" s="55">
        <v>97.197551995725405</v>
      </c>
      <c r="BE37" s="55">
        <v>98.711827391958721</v>
      </c>
      <c r="BF37" s="42">
        <v>249</v>
      </c>
      <c r="BG37" s="42">
        <v>14264</v>
      </c>
      <c r="BH37" s="42">
        <v>14513</v>
      </c>
      <c r="BI37" s="42">
        <v>14610.243287780238</v>
      </c>
      <c r="BJ37" s="55">
        <v>1.7042837350166469</v>
      </c>
      <c r="BK37" s="55">
        <v>97.630133318383344</v>
      </c>
      <c r="BL37" s="55">
        <v>99.334417053399989</v>
      </c>
      <c r="BM37" s="42">
        <v>1191</v>
      </c>
      <c r="BN37" s="42">
        <v>13468</v>
      </c>
      <c r="BO37" s="42">
        <v>14659</v>
      </c>
      <c r="BP37" s="42">
        <v>14455.529186354008</v>
      </c>
      <c r="BQ37" s="55">
        <v>8.2390619163517158</v>
      </c>
      <c r="BR37" s="55">
        <v>93.168502006234164</v>
      </c>
      <c r="BS37" s="55">
        <v>101.40756392258589</v>
      </c>
      <c r="BT37" s="42">
        <v>274</v>
      </c>
      <c r="BU37" s="42">
        <v>14172</v>
      </c>
      <c r="BV37" s="42">
        <f t="shared" si="3"/>
        <v>14446</v>
      </c>
      <c r="BW37" s="42">
        <v>14329.728196897531</v>
      </c>
      <c r="BX37" s="55">
        <f t="shared" si="0"/>
        <v>1.912108842785466</v>
      </c>
      <c r="BY37" s="55">
        <f t="shared" si="1"/>
        <v>98.899293868451181</v>
      </c>
      <c r="BZ37" s="55">
        <f t="shared" si="2"/>
        <v>100.81140271123665</v>
      </c>
      <c r="CA37" s="42">
        <v>265</v>
      </c>
      <c r="CB37" s="42">
        <v>14349</v>
      </c>
      <c r="CC37" s="42">
        <v>14614</v>
      </c>
      <c r="CD37" s="42">
        <v>14212.2079486</v>
      </c>
      <c r="CE37" s="55">
        <v>1.86459416410456</v>
      </c>
      <c r="CF37" s="55">
        <v>100.96249683296729</v>
      </c>
      <c r="CG37" s="55">
        <v>102.82709099707185</v>
      </c>
      <c r="CH37" s="42">
        <v>287</v>
      </c>
      <c r="CI37" s="42">
        <v>14299</v>
      </c>
      <c r="CJ37" s="42">
        <v>14586</v>
      </c>
      <c r="CK37" s="42">
        <v>14755.112919324632</v>
      </c>
      <c r="CL37" s="55">
        <v>1.9450884691239387</v>
      </c>
      <c r="CM37" s="55">
        <v>96.908780557502439</v>
      </c>
      <c r="CN37" s="55">
        <v>98.853869026626384</v>
      </c>
    </row>
    <row r="38" spans="1:92" s="54" customFormat="1">
      <c r="A38" s="41" t="s">
        <v>40</v>
      </c>
      <c r="B38" s="42">
        <v>4821</v>
      </c>
      <c r="C38" s="42">
        <v>52677</v>
      </c>
      <c r="D38" s="42">
        <v>57498</v>
      </c>
      <c r="E38" s="42">
        <v>57207.496140000003</v>
      </c>
      <c r="F38" s="55">
        <v>8.4272172797108542</v>
      </c>
      <c r="G38" s="55">
        <v>92.08059005254691</v>
      </c>
      <c r="H38" s="55">
        <v>100.50780733225777</v>
      </c>
      <c r="I38" s="42">
        <v>4764</v>
      </c>
      <c r="J38" s="42">
        <v>52890</v>
      </c>
      <c r="K38" s="42">
        <v>57654</v>
      </c>
      <c r="L38" s="42">
        <v>55638.422859999999</v>
      </c>
      <c r="M38" s="55">
        <v>8.5624281838243324</v>
      </c>
      <c r="N38" s="55">
        <v>95.060207103792806</v>
      </c>
      <c r="O38" s="55">
        <v>103.62263528761714</v>
      </c>
      <c r="P38" s="42">
        <v>4776</v>
      </c>
      <c r="Q38" s="42">
        <v>52707</v>
      </c>
      <c r="R38" s="42">
        <v>57483</v>
      </c>
      <c r="S38" s="42">
        <v>54765.499599999996</v>
      </c>
      <c r="T38" s="55">
        <v>8.7208188273334049</v>
      </c>
      <c r="U38" s="55">
        <v>96.241247473254134</v>
      </c>
      <c r="V38" s="55">
        <v>104.96206630058754</v>
      </c>
      <c r="W38" s="42">
        <v>4729</v>
      </c>
      <c r="X38" s="42">
        <v>53119</v>
      </c>
      <c r="Y38" s="42">
        <v>57848</v>
      </c>
      <c r="Z38" s="42">
        <v>60533.49540507386</v>
      </c>
      <c r="AA38" s="55">
        <v>7.8122037532357993</v>
      </c>
      <c r="AB38" s="55">
        <v>87.751417037033704</v>
      </c>
      <c r="AC38" s="55">
        <v>95.563620790269511</v>
      </c>
      <c r="AD38" s="42">
        <v>4835</v>
      </c>
      <c r="AE38" s="42">
        <v>53109</v>
      </c>
      <c r="AF38" s="42">
        <v>57944</v>
      </c>
      <c r="AG38" s="42">
        <v>60099.044651375036</v>
      </c>
      <c r="AH38" s="55">
        <v>8.045053008824123</v>
      </c>
      <c r="AI38" s="55">
        <v>88.369125180070384</v>
      </c>
      <c r="AJ38" s="55">
        <v>96.41417818889451</v>
      </c>
      <c r="AK38" s="42">
        <v>5029</v>
      </c>
      <c r="AL38" s="42">
        <v>53071</v>
      </c>
      <c r="AM38" s="42">
        <v>58100</v>
      </c>
      <c r="AN38" s="42">
        <v>59605.032043626714</v>
      </c>
      <c r="AO38" s="55">
        <v>8.4372071074789865</v>
      </c>
      <c r="AP38" s="55">
        <v>89.037784529929851</v>
      </c>
      <c r="AQ38" s="55">
        <v>97.474991637408849</v>
      </c>
      <c r="AR38" s="42">
        <v>5181</v>
      </c>
      <c r="AS38" s="42">
        <v>52130</v>
      </c>
      <c r="AT38" s="42">
        <v>57311</v>
      </c>
      <c r="AU38" s="42">
        <v>58924.802208507834</v>
      </c>
      <c r="AV38" s="55">
        <v>8.7925623944681544</v>
      </c>
      <c r="AW38" s="55">
        <v>88.468688983521488</v>
      </c>
      <c r="AX38" s="55">
        <v>97.261251377989637</v>
      </c>
      <c r="AY38" s="42">
        <v>5491</v>
      </c>
      <c r="AZ38" s="42">
        <v>52108</v>
      </c>
      <c r="BA38" s="42">
        <v>57599</v>
      </c>
      <c r="BB38" s="42">
        <v>58896.708151014529</v>
      </c>
      <c r="BC38" s="55">
        <v>9.3231017019164497</v>
      </c>
      <c r="BD38" s="55">
        <v>88.473535509645302</v>
      </c>
      <c r="BE38" s="55">
        <v>97.796637211561759</v>
      </c>
      <c r="BF38" s="42">
        <v>5606</v>
      </c>
      <c r="BG38" s="42">
        <v>52100</v>
      </c>
      <c r="BH38" s="42">
        <v>57706</v>
      </c>
      <c r="BI38" s="42">
        <v>58909.351110192452</v>
      </c>
      <c r="BJ38" s="55">
        <v>9.5163159911806492</v>
      </c>
      <c r="BK38" s="55">
        <v>88.440967381468397</v>
      </c>
      <c r="BL38" s="55">
        <v>97.957283372649044</v>
      </c>
      <c r="BM38" s="42">
        <v>8857</v>
      </c>
      <c r="BN38" s="42">
        <v>48060</v>
      </c>
      <c r="BO38" s="42">
        <v>56917</v>
      </c>
      <c r="BP38" s="42">
        <v>58937.706667974184</v>
      </c>
      <c r="BQ38" s="55">
        <v>15.027730973476702</v>
      </c>
      <c r="BR38" s="55">
        <v>81.543722545477067</v>
      </c>
      <c r="BS38" s="55">
        <v>96.57145351895376</v>
      </c>
      <c r="BT38" s="42">
        <v>5628</v>
      </c>
      <c r="BU38" s="42">
        <v>50234</v>
      </c>
      <c r="BV38" s="42">
        <f t="shared" si="3"/>
        <v>55862</v>
      </c>
      <c r="BW38" s="42">
        <v>58958.797808920084</v>
      </c>
      <c r="BX38" s="55">
        <f t="shared" si="0"/>
        <v>9.5456491807038155</v>
      </c>
      <c r="BY38" s="55">
        <f t="shared" si="1"/>
        <v>85.20187294660191</v>
      </c>
      <c r="BZ38" s="55">
        <f t="shared" si="2"/>
        <v>94.747522127305729</v>
      </c>
      <c r="CA38" s="42">
        <v>5708</v>
      </c>
      <c r="CB38" s="42">
        <v>49678</v>
      </c>
      <c r="CC38" s="42">
        <v>55386</v>
      </c>
      <c r="CD38" s="42">
        <v>58938.815505999999</v>
      </c>
      <c r="CE38" s="55">
        <v>9.6846194668077832</v>
      </c>
      <c r="CF38" s="55">
        <v>84.287408176607755</v>
      </c>
      <c r="CG38" s="55">
        <v>93.972027643415544</v>
      </c>
      <c r="CH38" s="42">
        <v>5661</v>
      </c>
      <c r="CI38" s="42">
        <v>48865</v>
      </c>
      <c r="CJ38" s="42">
        <v>54526</v>
      </c>
      <c r="CK38" s="42">
        <v>56871.147031788918</v>
      </c>
      <c r="CL38" s="55">
        <v>9.9540809276023658</v>
      </c>
      <c r="CM38" s="55">
        <v>85.922304279683743</v>
      </c>
      <c r="CN38" s="55">
        <v>95.876385207286106</v>
      </c>
    </row>
    <row r="39" spans="1:92" s="54" customFormat="1">
      <c r="A39" s="41" t="s">
        <v>41</v>
      </c>
      <c r="B39" s="42">
        <v>962</v>
      </c>
      <c r="C39" s="42">
        <v>20201</v>
      </c>
      <c r="D39" s="42">
        <v>21163</v>
      </c>
      <c r="E39" s="42">
        <v>21576.417730000001</v>
      </c>
      <c r="F39" s="55">
        <v>4.4585714460951902</v>
      </c>
      <c r="G39" s="55">
        <v>93.625365678346085</v>
      </c>
      <c r="H39" s="55">
        <v>98.083937124441277</v>
      </c>
      <c r="I39" s="42">
        <v>954</v>
      </c>
      <c r="J39" s="42">
        <v>19847</v>
      </c>
      <c r="K39" s="42">
        <v>20801</v>
      </c>
      <c r="L39" s="42">
        <v>20468.273499999999</v>
      </c>
      <c r="M39" s="55">
        <v>4.660871861029217</v>
      </c>
      <c r="N39" s="55">
        <v>96.964700027093158</v>
      </c>
      <c r="O39" s="55">
        <v>101.62557188812238</v>
      </c>
      <c r="P39" s="42">
        <v>963</v>
      </c>
      <c r="Q39" s="42">
        <v>19618</v>
      </c>
      <c r="R39" s="42">
        <v>20581</v>
      </c>
      <c r="S39" s="42">
        <v>19741.438070000004</v>
      </c>
      <c r="T39" s="55">
        <v>4.8780640832008029</v>
      </c>
      <c r="U39" s="55">
        <v>99.374726048009705</v>
      </c>
      <c r="V39" s="55">
        <v>104.25279013121052</v>
      </c>
      <c r="W39" s="42">
        <v>988</v>
      </c>
      <c r="X39" s="42">
        <v>19566</v>
      </c>
      <c r="Y39" s="42">
        <v>20554</v>
      </c>
      <c r="Z39" s="42">
        <v>22140.303603859436</v>
      </c>
      <c r="AA39" s="55">
        <v>4.4624500985965456</v>
      </c>
      <c r="AB39" s="55">
        <v>88.37277189184212</v>
      </c>
      <c r="AC39" s="55">
        <v>92.835221990438669</v>
      </c>
      <c r="AD39" s="42">
        <v>1010</v>
      </c>
      <c r="AE39" s="42">
        <v>19333</v>
      </c>
      <c r="AF39" s="42">
        <v>20343</v>
      </c>
      <c r="AG39" s="42">
        <v>21745.190685008012</v>
      </c>
      <c r="AH39" s="55">
        <v>4.6447051885193797</v>
      </c>
      <c r="AI39" s="55">
        <v>88.907015257074434</v>
      </c>
      <c r="AJ39" s="55">
        <v>93.551720445593801</v>
      </c>
      <c r="AK39" s="42">
        <v>1053</v>
      </c>
      <c r="AL39" s="42">
        <v>19227</v>
      </c>
      <c r="AM39" s="42">
        <v>20280</v>
      </c>
      <c r="AN39" s="42">
        <v>21537.280963465222</v>
      </c>
      <c r="AO39" s="55">
        <v>4.8891965600776492</v>
      </c>
      <c r="AP39" s="55">
        <v>89.273107559936335</v>
      </c>
      <c r="AQ39" s="55">
        <v>94.162304120013985</v>
      </c>
      <c r="AR39" s="42">
        <v>937</v>
      </c>
      <c r="AS39" s="42">
        <v>18805</v>
      </c>
      <c r="AT39" s="42">
        <v>19742</v>
      </c>
      <c r="AU39" s="42">
        <v>21353.476647756412</v>
      </c>
      <c r="AV39" s="55">
        <v>4.3880442302516096</v>
      </c>
      <c r="AW39" s="55">
        <v>88.065284685038975</v>
      </c>
      <c r="AX39" s="55">
        <v>92.453328915290584</v>
      </c>
      <c r="AY39" s="42">
        <v>1003</v>
      </c>
      <c r="AZ39" s="42">
        <v>19060</v>
      </c>
      <c r="BA39" s="42">
        <v>20063</v>
      </c>
      <c r="BB39" s="42">
        <v>21254.550093551072</v>
      </c>
      <c r="BC39" s="55">
        <v>4.7189895602839611</v>
      </c>
      <c r="BD39" s="55">
        <v>89.674916270201692</v>
      </c>
      <c r="BE39" s="55">
        <v>94.393905830485664</v>
      </c>
      <c r="BF39" s="42">
        <v>784</v>
      </c>
      <c r="BG39" s="42">
        <v>17502</v>
      </c>
      <c r="BH39" s="42">
        <v>18286</v>
      </c>
      <c r="BI39" s="42">
        <v>21177.695278582261</v>
      </c>
      <c r="BJ39" s="55">
        <v>3.7020081254681498</v>
      </c>
      <c r="BK39" s="55">
        <v>82.643553841764742</v>
      </c>
      <c r="BL39" s="55">
        <v>86.345561967232882</v>
      </c>
      <c r="BM39" s="42">
        <v>2345</v>
      </c>
      <c r="BN39" s="42">
        <v>17281</v>
      </c>
      <c r="BO39" s="42">
        <v>19626</v>
      </c>
      <c r="BP39" s="42">
        <v>21149.600740255657</v>
      </c>
      <c r="BQ39" s="55">
        <v>11.087679757171877</v>
      </c>
      <c r="BR39" s="55">
        <v>81.708398244642737</v>
      </c>
      <c r="BS39" s="55">
        <v>92.796078001814607</v>
      </c>
      <c r="BT39" s="42">
        <v>1089</v>
      </c>
      <c r="BU39" s="42">
        <v>18155</v>
      </c>
      <c r="BV39" s="42">
        <f t="shared" si="3"/>
        <v>19244</v>
      </c>
      <c r="BW39" s="42">
        <v>21123.757684055498</v>
      </c>
      <c r="BX39" s="55">
        <f t="shared" si="0"/>
        <v>5.1553327598620964</v>
      </c>
      <c r="BY39" s="55">
        <f t="shared" si="1"/>
        <v>85.945882695405302</v>
      </c>
      <c r="BZ39" s="55">
        <f t="shared" si="2"/>
        <v>91.101215455267393</v>
      </c>
      <c r="CA39" s="42">
        <v>1099</v>
      </c>
      <c r="CB39" s="42">
        <v>17971</v>
      </c>
      <c r="CC39" s="42">
        <v>19070</v>
      </c>
      <c r="CD39" s="42">
        <v>21120.124954900002</v>
      </c>
      <c r="CE39" s="55">
        <v>5.2035676983294792</v>
      </c>
      <c r="CF39" s="55">
        <v>85.089458695795329</v>
      </c>
      <c r="CG39" s="55">
        <v>90.293026394124809</v>
      </c>
      <c r="CH39" s="42">
        <v>1134</v>
      </c>
      <c r="CI39" s="42">
        <v>17620</v>
      </c>
      <c r="CJ39" s="42">
        <v>18754</v>
      </c>
      <c r="CK39" s="42">
        <v>20502.535247399661</v>
      </c>
      <c r="CL39" s="55">
        <v>5.5310232920771361</v>
      </c>
      <c r="CM39" s="55">
        <v>85.940591187300839</v>
      </c>
      <c r="CN39" s="55">
        <v>91.471614479377976</v>
      </c>
    </row>
    <row r="40" spans="1:92" s="54" customFormat="1">
      <c r="A40" s="41" t="s">
        <v>42</v>
      </c>
      <c r="B40" s="42">
        <v>153</v>
      </c>
      <c r="C40" s="42">
        <v>9925</v>
      </c>
      <c r="D40" s="42">
        <v>10078</v>
      </c>
      <c r="E40" s="42">
        <v>10929.96004</v>
      </c>
      <c r="F40" s="55">
        <v>1.399822135122829</v>
      </c>
      <c r="G40" s="55">
        <v>90.805455497346912</v>
      </c>
      <c r="H40" s="55">
        <v>92.205277632469745</v>
      </c>
      <c r="I40" s="42">
        <v>150</v>
      </c>
      <c r="J40" s="42">
        <v>9945</v>
      </c>
      <c r="K40" s="42">
        <v>10095</v>
      </c>
      <c r="L40" s="42">
        <v>10478.430550000001</v>
      </c>
      <c r="M40" s="55">
        <v>1.4315120884205315</v>
      </c>
      <c r="N40" s="55">
        <v>94.909251462281247</v>
      </c>
      <c r="O40" s="55">
        <v>96.340763550701766</v>
      </c>
      <c r="P40" s="42">
        <v>139</v>
      </c>
      <c r="Q40" s="42">
        <v>9931</v>
      </c>
      <c r="R40" s="42">
        <v>10070</v>
      </c>
      <c r="S40" s="42">
        <v>9945.6418300000005</v>
      </c>
      <c r="T40" s="55">
        <v>1.3975970819773629</v>
      </c>
      <c r="U40" s="55">
        <v>99.852781446886269</v>
      </c>
      <c r="V40" s="55">
        <v>101.25037852886362</v>
      </c>
      <c r="W40" s="42">
        <v>125</v>
      </c>
      <c r="X40" s="42">
        <v>10008</v>
      </c>
      <c r="Y40" s="42">
        <v>10133</v>
      </c>
      <c r="Z40" s="42">
        <v>11143.437777071395</v>
      </c>
      <c r="AA40" s="55">
        <v>1.1217364201305859</v>
      </c>
      <c r="AB40" s="55">
        <v>89.810704741335229</v>
      </c>
      <c r="AC40" s="55">
        <v>90.932441161465817</v>
      </c>
      <c r="AD40" s="42">
        <v>95</v>
      </c>
      <c r="AE40" s="42">
        <v>9922</v>
      </c>
      <c r="AF40" s="42">
        <v>10017</v>
      </c>
      <c r="AG40" s="42">
        <v>10903.634190206589</v>
      </c>
      <c r="AH40" s="55">
        <v>0.8712691414879542</v>
      </c>
      <c r="AI40" s="55">
        <v>90.997183387826126</v>
      </c>
      <c r="AJ40" s="55">
        <v>91.868452529314084</v>
      </c>
      <c r="AK40" s="42">
        <v>93</v>
      </c>
      <c r="AL40" s="42">
        <v>9811</v>
      </c>
      <c r="AM40" s="42">
        <v>9904</v>
      </c>
      <c r="AN40" s="42">
        <v>10623.703919002488</v>
      </c>
      <c r="AO40" s="55">
        <v>0.87540090263295134</v>
      </c>
      <c r="AP40" s="55">
        <v>92.350088771310595</v>
      </c>
      <c r="AQ40" s="55">
        <v>93.225489673943542</v>
      </c>
      <c r="AR40" s="42">
        <v>103</v>
      </c>
      <c r="AS40" s="42">
        <v>9525</v>
      </c>
      <c r="AT40" s="42">
        <v>9628</v>
      </c>
      <c r="AU40" s="42">
        <v>10466.656424085457</v>
      </c>
      <c r="AV40" s="55">
        <v>0.98407739612987066</v>
      </c>
      <c r="AW40" s="55">
        <v>91.003273768320568</v>
      </c>
      <c r="AX40" s="55">
        <v>91.98735116445043</v>
      </c>
      <c r="AY40" s="42">
        <v>108</v>
      </c>
      <c r="AZ40" s="42">
        <v>9537</v>
      </c>
      <c r="BA40" s="42">
        <v>9645</v>
      </c>
      <c r="BB40" s="42">
        <v>10198.349145864491</v>
      </c>
      <c r="BC40" s="55">
        <v>1.0589949260934535</v>
      </c>
      <c r="BD40" s="55">
        <v>93.515135279196897</v>
      </c>
      <c r="BE40" s="55">
        <v>94.574130205290345</v>
      </c>
      <c r="BF40" s="42">
        <v>99</v>
      </c>
      <c r="BG40" s="42">
        <v>9403</v>
      </c>
      <c r="BH40" s="42">
        <v>9502</v>
      </c>
      <c r="BI40" s="42">
        <v>9968.1867503236463</v>
      </c>
      <c r="BJ40" s="55">
        <v>0.99315956331562183</v>
      </c>
      <c r="BK40" s="55">
        <v>94.330094685422139</v>
      </c>
      <c r="BL40" s="55">
        <v>95.323254248737769</v>
      </c>
      <c r="BM40" s="42">
        <v>834</v>
      </c>
      <c r="BN40" s="42">
        <v>8389</v>
      </c>
      <c r="BO40" s="42">
        <v>9223</v>
      </c>
      <c r="BP40" s="42">
        <v>9771.8240391694999</v>
      </c>
      <c r="BQ40" s="55">
        <v>8.5347423025320968</v>
      </c>
      <c r="BR40" s="55">
        <v>85.848864719354637</v>
      </c>
      <c r="BS40" s="55">
        <v>94.383607021886746</v>
      </c>
      <c r="BT40" s="42">
        <v>95</v>
      </c>
      <c r="BU40" s="42">
        <v>8691</v>
      </c>
      <c r="BV40" s="42">
        <f t="shared" si="3"/>
        <v>8786</v>
      </c>
      <c r="BW40" s="42">
        <v>9602.3523629782594</v>
      </c>
      <c r="BX40" s="55">
        <f t="shared" si="0"/>
        <v>0.98934090740380676</v>
      </c>
      <c r="BY40" s="55">
        <f t="shared" si="1"/>
        <v>90.509071855226168</v>
      </c>
      <c r="BZ40" s="55">
        <f t="shared" si="2"/>
        <v>91.498412762629968</v>
      </c>
      <c r="CA40" s="42">
        <v>97</v>
      </c>
      <c r="CB40" s="42">
        <v>8618</v>
      </c>
      <c r="CC40" s="42">
        <v>8715</v>
      </c>
      <c r="CD40" s="42">
        <v>9444.5039309000003</v>
      </c>
      <c r="CE40" s="55">
        <v>1.0270523545724919</v>
      </c>
      <c r="CF40" s="55">
        <v>91.248837027894169</v>
      </c>
      <c r="CG40" s="55">
        <v>92.275889382466659</v>
      </c>
      <c r="CH40" s="42">
        <v>106</v>
      </c>
      <c r="CI40" s="42">
        <v>8608</v>
      </c>
      <c r="CJ40" s="42">
        <v>8714</v>
      </c>
      <c r="CK40" s="42">
        <v>10811.815135917179</v>
      </c>
      <c r="CL40" s="55">
        <v>0.98040891994041568</v>
      </c>
      <c r="CM40" s="55">
        <v>79.616603611765072</v>
      </c>
      <c r="CN40" s="55">
        <v>80.597012531705488</v>
      </c>
    </row>
    <row r="41" spans="1:92" s="54" customFormat="1">
      <c r="A41" s="41" t="s">
        <v>43</v>
      </c>
      <c r="B41" s="42">
        <v>177</v>
      </c>
      <c r="C41" s="42">
        <v>29469</v>
      </c>
      <c r="D41" s="42">
        <v>29646</v>
      </c>
      <c r="E41" s="42">
        <v>29950.774119999998</v>
      </c>
      <c r="F41" s="55">
        <v>0.59096970011805494</v>
      </c>
      <c r="G41" s="55">
        <v>98.391446851858532</v>
      </c>
      <c r="H41" s="55">
        <v>98.982416551976598</v>
      </c>
      <c r="I41" s="42">
        <v>192</v>
      </c>
      <c r="J41" s="42">
        <v>29251</v>
      </c>
      <c r="K41" s="42">
        <v>29443</v>
      </c>
      <c r="L41" s="42">
        <v>28781.471709999998</v>
      </c>
      <c r="M41" s="55">
        <v>0.66709583837330466</v>
      </c>
      <c r="N41" s="55">
        <v>101.63135608467466</v>
      </c>
      <c r="O41" s="55">
        <v>102.29845192304796</v>
      </c>
      <c r="P41" s="42">
        <v>196</v>
      </c>
      <c r="Q41" s="42">
        <v>28925</v>
      </c>
      <c r="R41" s="42">
        <v>29121</v>
      </c>
      <c r="S41" s="42">
        <v>27264.48099</v>
      </c>
      <c r="T41" s="55">
        <v>0.71888403110218158</v>
      </c>
      <c r="U41" s="55">
        <v>106.09041122260511</v>
      </c>
      <c r="V41" s="55">
        <v>106.8092952537073</v>
      </c>
      <c r="W41" s="42">
        <v>190</v>
      </c>
      <c r="X41" s="42">
        <v>28895</v>
      </c>
      <c r="Y41" s="42">
        <v>29085</v>
      </c>
      <c r="Z41" s="42">
        <v>31574.755798012455</v>
      </c>
      <c r="AA41" s="55">
        <v>0.60174653832781178</v>
      </c>
      <c r="AB41" s="55">
        <v>91.512980131484852</v>
      </c>
      <c r="AC41" s="55">
        <v>92.114726669812669</v>
      </c>
      <c r="AD41" s="42">
        <v>213</v>
      </c>
      <c r="AE41" s="42">
        <v>29157</v>
      </c>
      <c r="AF41" s="42">
        <v>29370</v>
      </c>
      <c r="AG41" s="42">
        <v>31324.46478514728</v>
      </c>
      <c r="AH41" s="55">
        <v>0.67997969466024355</v>
      </c>
      <c r="AI41" s="55">
        <v>93.080600738069123</v>
      </c>
      <c r="AJ41" s="55">
        <v>93.760580432729355</v>
      </c>
      <c r="AK41" s="42">
        <v>228</v>
      </c>
      <c r="AL41" s="42">
        <v>29389</v>
      </c>
      <c r="AM41" s="42">
        <v>29617</v>
      </c>
      <c r="AN41" s="42">
        <v>31076.828896479969</v>
      </c>
      <c r="AO41" s="55">
        <v>0.73366558975335239</v>
      </c>
      <c r="AP41" s="55">
        <v>94.568850952900334</v>
      </c>
      <c r="AQ41" s="55">
        <v>95.302516542653677</v>
      </c>
      <c r="AR41" s="42">
        <v>254</v>
      </c>
      <c r="AS41" s="42">
        <v>29030</v>
      </c>
      <c r="AT41" s="42">
        <v>29284</v>
      </c>
      <c r="AU41" s="42">
        <v>31094.577737225867</v>
      </c>
      <c r="AV41" s="55">
        <v>0.81686267665862455</v>
      </c>
      <c r="AW41" s="55">
        <v>93.360328753542802</v>
      </c>
      <c r="AX41" s="55">
        <v>94.177191430201418</v>
      </c>
      <c r="AY41" s="42">
        <v>278</v>
      </c>
      <c r="AZ41" s="42">
        <v>28981</v>
      </c>
      <c r="BA41" s="42">
        <v>29259</v>
      </c>
      <c r="BB41" s="42">
        <v>30418.195274351117</v>
      </c>
      <c r="BC41" s="55">
        <v>0.91392667281090145</v>
      </c>
      <c r="BD41" s="55">
        <v>95.275211887527817</v>
      </c>
      <c r="BE41" s="55">
        <v>96.189138560338719</v>
      </c>
      <c r="BF41" s="42">
        <v>275</v>
      </c>
      <c r="BG41" s="42">
        <v>28695</v>
      </c>
      <c r="BH41" s="42">
        <v>28970</v>
      </c>
      <c r="BI41" s="42">
        <v>29806.113040369884</v>
      </c>
      <c r="BJ41" s="55">
        <v>0.92262952780033924</v>
      </c>
      <c r="BK41" s="55">
        <v>96.272197455384486</v>
      </c>
      <c r="BL41" s="55">
        <v>97.194826983184825</v>
      </c>
      <c r="BM41" s="42">
        <v>2524</v>
      </c>
      <c r="BN41" s="42">
        <v>26255</v>
      </c>
      <c r="BO41" s="42">
        <v>28779</v>
      </c>
      <c r="BP41" s="42">
        <v>29281.882733110491</v>
      </c>
      <c r="BQ41" s="55">
        <v>8.6196643262490333</v>
      </c>
      <c r="BR41" s="55">
        <v>89.662950430138011</v>
      </c>
      <c r="BS41" s="55">
        <v>98.282614756387048</v>
      </c>
      <c r="BT41" s="42">
        <v>347</v>
      </c>
      <c r="BU41" s="42">
        <v>28024</v>
      </c>
      <c r="BV41" s="42">
        <f t="shared" si="3"/>
        <v>28371</v>
      </c>
      <c r="BW41" s="42">
        <v>28836.254000717508</v>
      </c>
      <c r="BX41" s="55">
        <f t="shared" si="0"/>
        <v>1.2033463153409798</v>
      </c>
      <c r="BY41" s="55">
        <f t="shared" si="1"/>
        <v>97.183219426846151</v>
      </c>
      <c r="BZ41" s="55">
        <f t="shared" si="2"/>
        <v>98.386565742187145</v>
      </c>
      <c r="CA41" s="42">
        <v>341</v>
      </c>
      <c r="CB41" s="42">
        <v>28092</v>
      </c>
      <c r="CC41" s="42">
        <v>28433</v>
      </c>
      <c r="CD41" s="42">
        <v>28441.395666</v>
      </c>
      <c r="CE41" s="55">
        <v>1.1989566335088304</v>
      </c>
      <c r="CF41" s="55">
        <v>98.771524189237724</v>
      </c>
      <c r="CG41" s="55">
        <v>99.970480822746552</v>
      </c>
      <c r="CH41" s="42">
        <v>320</v>
      </c>
      <c r="CI41" s="42">
        <v>27825</v>
      </c>
      <c r="CJ41" s="42">
        <v>28145</v>
      </c>
      <c r="CK41" s="42">
        <v>31254.456307196469</v>
      </c>
      <c r="CL41" s="55">
        <v>1.0238539965461457</v>
      </c>
      <c r="CM41" s="55">
        <v>89.027304543426581</v>
      </c>
      <c r="CN41" s="55">
        <v>90.051158539972732</v>
      </c>
    </row>
    <row r="42" spans="1:92" s="54" customFormat="1">
      <c r="A42" s="41" t="s">
        <v>44</v>
      </c>
      <c r="B42" s="42">
        <v>2343</v>
      </c>
      <c r="C42" s="42">
        <v>25916</v>
      </c>
      <c r="D42" s="42">
        <v>28259</v>
      </c>
      <c r="E42" s="42">
        <v>29671.5046</v>
      </c>
      <c r="F42" s="55">
        <v>7.8964650818550002</v>
      </c>
      <c r="G42" s="55">
        <v>87.343059778640281</v>
      </c>
      <c r="H42" s="55">
        <v>95.239524860495266</v>
      </c>
      <c r="I42" s="42">
        <v>2269</v>
      </c>
      <c r="J42" s="42">
        <v>26153</v>
      </c>
      <c r="K42" s="42">
        <v>28422</v>
      </c>
      <c r="L42" s="42">
        <v>29419.743549999999</v>
      </c>
      <c r="M42" s="55">
        <v>7.7125077455000453</v>
      </c>
      <c r="N42" s="55">
        <v>88.896084208048791</v>
      </c>
      <c r="O42" s="55">
        <v>96.608591953548824</v>
      </c>
      <c r="P42" s="42">
        <v>2370</v>
      </c>
      <c r="Q42" s="42">
        <v>26301</v>
      </c>
      <c r="R42" s="42">
        <v>28671</v>
      </c>
      <c r="S42" s="42">
        <v>28861.128969999998</v>
      </c>
      <c r="T42" s="55">
        <v>8.2117369783542458</v>
      </c>
      <c r="U42" s="55">
        <v>91.129491252192011</v>
      </c>
      <c r="V42" s="55">
        <v>99.34122823054625</v>
      </c>
      <c r="W42" s="42">
        <v>2225</v>
      </c>
      <c r="X42" s="42">
        <v>26302</v>
      </c>
      <c r="Y42" s="42">
        <v>28527</v>
      </c>
      <c r="Z42" s="42">
        <v>30344.38417980407</v>
      </c>
      <c r="AA42" s="55">
        <v>7.3324935079119689</v>
      </c>
      <c r="AB42" s="55">
        <v>86.678312020269928</v>
      </c>
      <c r="AC42" s="55">
        <v>94.010805528181905</v>
      </c>
      <c r="AD42" s="42">
        <v>2316</v>
      </c>
      <c r="AE42" s="42">
        <v>26489</v>
      </c>
      <c r="AF42" s="42">
        <v>28805</v>
      </c>
      <c r="AG42" s="42">
        <v>29943.483419772339</v>
      </c>
      <c r="AH42" s="55">
        <v>7.7345710501761271</v>
      </c>
      <c r="AI42" s="55">
        <v>88.463321480188014</v>
      </c>
      <c r="AJ42" s="55">
        <v>96.197892530364143</v>
      </c>
      <c r="AK42" s="42">
        <v>2380</v>
      </c>
      <c r="AL42" s="42">
        <v>26376</v>
      </c>
      <c r="AM42" s="42">
        <v>28756</v>
      </c>
      <c r="AN42" s="42">
        <v>29752.971298779848</v>
      </c>
      <c r="AO42" s="55">
        <v>7.9992010750791893</v>
      </c>
      <c r="AP42" s="55">
        <v>88.649969561465824</v>
      </c>
      <c r="AQ42" s="55">
        <v>96.649170636545009</v>
      </c>
      <c r="AR42" s="42">
        <v>2460</v>
      </c>
      <c r="AS42" s="42">
        <v>26017</v>
      </c>
      <c r="AT42" s="42">
        <v>28477</v>
      </c>
      <c r="AU42" s="42">
        <v>29448.029503990168</v>
      </c>
      <c r="AV42" s="55">
        <v>8.3536998618758957</v>
      </c>
      <c r="AW42" s="55">
        <v>88.348865571717567</v>
      </c>
      <c r="AX42" s="55">
        <v>96.702565433593463</v>
      </c>
      <c r="AY42" s="42">
        <v>2595</v>
      </c>
      <c r="AZ42" s="42">
        <v>25914</v>
      </c>
      <c r="BA42" s="42">
        <v>28509</v>
      </c>
      <c r="BB42" s="42">
        <v>29063.865414646963</v>
      </c>
      <c r="BC42" s="55">
        <v>8.9286127738956189</v>
      </c>
      <c r="BD42" s="55">
        <v>89.162262590647828</v>
      </c>
      <c r="BE42" s="55">
        <v>98.090875364543436</v>
      </c>
      <c r="BF42" s="42">
        <v>2568</v>
      </c>
      <c r="BG42" s="42">
        <v>25923</v>
      </c>
      <c r="BH42" s="42">
        <v>28491</v>
      </c>
      <c r="BI42" s="42">
        <v>28741.177937201363</v>
      </c>
      <c r="BJ42" s="55">
        <v>8.9349156308450723</v>
      </c>
      <c r="BK42" s="55">
        <v>90.194633138004988</v>
      </c>
      <c r="BL42" s="55">
        <v>99.129548768850071</v>
      </c>
      <c r="BM42" s="42">
        <v>4087</v>
      </c>
      <c r="BN42" s="42">
        <v>24247</v>
      </c>
      <c r="BO42" s="42">
        <v>28334</v>
      </c>
      <c r="BP42" s="42">
        <v>28446.808918487724</v>
      </c>
      <c r="BQ42" s="55">
        <v>14.367165089451698</v>
      </c>
      <c r="BR42" s="55">
        <v>85.236274021026489</v>
      </c>
      <c r="BS42" s="55">
        <v>99.603439110478192</v>
      </c>
      <c r="BT42" s="42">
        <v>2759</v>
      </c>
      <c r="BU42" s="42">
        <v>25288</v>
      </c>
      <c r="BV42" s="42">
        <f t="shared" si="3"/>
        <v>28047</v>
      </c>
      <c r="BW42" s="42">
        <v>28202.562022448987</v>
      </c>
      <c r="BX42" s="55">
        <f t="shared" si="0"/>
        <v>9.7827991577639679</v>
      </c>
      <c r="BY42" s="55">
        <f t="shared" si="1"/>
        <v>89.665612577577093</v>
      </c>
      <c r="BZ42" s="55">
        <f t="shared" si="2"/>
        <v>99.448411735341054</v>
      </c>
      <c r="CA42" s="42">
        <v>2865</v>
      </c>
      <c r="CB42" s="42">
        <v>25064</v>
      </c>
      <c r="CC42" s="42">
        <v>27929</v>
      </c>
      <c r="CD42" s="42">
        <v>27964.458667999999</v>
      </c>
      <c r="CE42" s="55">
        <v>10.245147363708661</v>
      </c>
      <c r="CF42" s="55">
        <v>89.628053586036259</v>
      </c>
      <c r="CG42" s="55">
        <v>99.873200949744927</v>
      </c>
      <c r="CH42" s="42">
        <v>2814</v>
      </c>
      <c r="CI42" s="42">
        <v>24895</v>
      </c>
      <c r="CJ42" s="42">
        <v>27709</v>
      </c>
      <c r="CK42" s="42">
        <v>29010.662733735036</v>
      </c>
      <c r="CL42" s="55">
        <v>9.6998818187208844</v>
      </c>
      <c r="CM42" s="55">
        <v>85.813275720346994</v>
      </c>
      <c r="CN42" s="55">
        <v>95.513157539067876</v>
      </c>
    </row>
    <row r="43" spans="1:92" s="54" customFormat="1">
      <c r="A43" s="41" t="s">
        <v>45</v>
      </c>
      <c r="B43" s="42">
        <v>654</v>
      </c>
      <c r="C43" s="42">
        <v>18604</v>
      </c>
      <c r="D43" s="42">
        <v>19258</v>
      </c>
      <c r="E43" s="42">
        <v>18348.217920000003</v>
      </c>
      <c r="F43" s="55">
        <v>3.5643788560366083</v>
      </c>
      <c r="G43" s="55">
        <v>101.39404317691904</v>
      </c>
      <c r="H43" s="55">
        <v>104.95842203295564</v>
      </c>
      <c r="I43" s="42">
        <v>660</v>
      </c>
      <c r="J43" s="42">
        <v>18833</v>
      </c>
      <c r="K43" s="42">
        <v>19493</v>
      </c>
      <c r="L43" s="42">
        <v>18131.5674</v>
      </c>
      <c r="M43" s="55">
        <v>3.6400603733795238</v>
      </c>
      <c r="N43" s="55">
        <v>103.86857123008571</v>
      </c>
      <c r="O43" s="55">
        <v>107.50863160346525</v>
      </c>
      <c r="P43" s="42">
        <v>645</v>
      </c>
      <c r="Q43" s="42">
        <v>18982</v>
      </c>
      <c r="R43" s="42">
        <v>19627</v>
      </c>
      <c r="S43" s="42">
        <v>17722.833040000001</v>
      </c>
      <c r="T43" s="55">
        <v>3.6393729972191848</v>
      </c>
      <c r="U43" s="55">
        <v>107.10477245459622</v>
      </c>
      <c r="V43" s="55">
        <v>110.74414545181541</v>
      </c>
      <c r="W43" s="42">
        <v>666</v>
      </c>
      <c r="X43" s="42">
        <v>19111</v>
      </c>
      <c r="Y43" s="42">
        <v>19777</v>
      </c>
      <c r="Z43" s="42">
        <v>20799.863253849355</v>
      </c>
      <c r="AA43" s="55">
        <v>3.2019441275737512</v>
      </c>
      <c r="AB43" s="55">
        <v>91.880411744837772</v>
      </c>
      <c r="AC43" s="55">
        <v>95.082355872411526</v>
      </c>
      <c r="AD43" s="42">
        <v>674</v>
      </c>
      <c r="AE43" s="42">
        <v>19385</v>
      </c>
      <c r="AF43" s="42">
        <v>20059</v>
      </c>
      <c r="AG43" s="42">
        <v>21031.734743454952</v>
      </c>
      <c r="AH43" s="55">
        <v>3.2046809653195534</v>
      </c>
      <c r="AI43" s="55">
        <v>92.170238149435519</v>
      </c>
      <c r="AJ43" s="55">
        <v>95.374919114755073</v>
      </c>
      <c r="AK43" s="42">
        <v>738</v>
      </c>
      <c r="AL43" s="42">
        <v>19551</v>
      </c>
      <c r="AM43" s="42">
        <v>20289</v>
      </c>
      <c r="AN43" s="42">
        <v>21169.338904056065</v>
      </c>
      <c r="AO43" s="55">
        <v>3.4861740526937219</v>
      </c>
      <c r="AP43" s="55">
        <v>92.355269517906436</v>
      </c>
      <c r="AQ43" s="55">
        <v>95.841443570600163</v>
      </c>
      <c r="AR43" s="42">
        <v>747</v>
      </c>
      <c r="AS43" s="42">
        <v>19708</v>
      </c>
      <c r="AT43" s="42">
        <v>20455</v>
      </c>
      <c r="AU43" s="42">
        <v>21231.915254960826</v>
      </c>
      <c r="AV43" s="55">
        <v>3.5182883457744762</v>
      </c>
      <c r="AW43" s="55">
        <v>92.82252572760828</v>
      </c>
      <c r="AX43" s="55">
        <v>96.340814073382745</v>
      </c>
      <c r="AY43" s="42">
        <v>727</v>
      </c>
      <c r="AZ43" s="42">
        <v>20284</v>
      </c>
      <c r="BA43" s="42">
        <v>21011</v>
      </c>
      <c r="BB43" s="42">
        <v>21056.33193410431</v>
      </c>
      <c r="BC43" s="55">
        <v>3.4526431397222606</v>
      </c>
      <c r="BD43" s="55">
        <v>96.332068013928932</v>
      </c>
      <c r="BE43" s="55">
        <v>99.784711153651187</v>
      </c>
      <c r="BF43" s="42">
        <v>690</v>
      </c>
      <c r="BG43" s="42">
        <v>20324</v>
      </c>
      <c r="BH43" s="42">
        <v>21014</v>
      </c>
      <c r="BI43" s="42">
        <v>20874.31280966229</v>
      </c>
      <c r="BJ43" s="55">
        <v>3.3054980362305062</v>
      </c>
      <c r="BK43" s="55">
        <v>97.363684186012762</v>
      </c>
      <c r="BL43" s="55">
        <v>100.66918222224328</v>
      </c>
      <c r="BM43" s="42">
        <v>2215</v>
      </c>
      <c r="BN43" s="42">
        <v>19004</v>
      </c>
      <c r="BO43" s="42">
        <v>21219</v>
      </c>
      <c r="BP43" s="42">
        <v>20684.401683920012</v>
      </c>
      <c r="BQ43" s="55">
        <v>10.708552434088215</v>
      </c>
      <c r="BR43" s="55">
        <v>91.875995691834049</v>
      </c>
      <c r="BS43" s="55">
        <v>102.58454812592225</v>
      </c>
      <c r="BT43" s="42">
        <v>675</v>
      </c>
      <c r="BU43" s="42">
        <v>20553</v>
      </c>
      <c r="BV43" s="42">
        <f t="shared" si="3"/>
        <v>21228</v>
      </c>
      <c r="BW43" s="42">
        <v>20485.237836949414</v>
      </c>
      <c r="BX43" s="55">
        <f t="shared" si="0"/>
        <v>3.2950557146204873</v>
      </c>
      <c r="BY43" s="55">
        <f t="shared" si="1"/>
        <v>100.33078533717759</v>
      </c>
      <c r="BZ43" s="55">
        <f t="shared" si="2"/>
        <v>103.62584105179809</v>
      </c>
      <c r="CA43" s="42">
        <v>739</v>
      </c>
      <c r="CB43" s="42">
        <v>20519</v>
      </c>
      <c r="CC43" s="42">
        <v>21258</v>
      </c>
      <c r="CD43" s="42">
        <v>20252.093090400002</v>
      </c>
      <c r="CE43" s="55">
        <v>3.6490055457542039</v>
      </c>
      <c r="CF43" s="55">
        <v>101.31792258908052</v>
      </c>
      <c r="CG43" s="55">
        <v>104.96692813483473</v>
      </c>
      <c r="CH43" s="42">
        <v>837</v>
      </c>
      <c r="CI43" s="42">
        <v>20601</v>
      </c>
      <c r="CJ43" s="42">
        <v>21438</v>
      </c>
      <c r="CK43" s="42">
        <v>21204.126950002865</v>
      </c>
      <c r="CL43" s="55">
        <v>3.9473447879913155</v>
      </c>
      <c r="CM43" s="55">
        <v>97.155615265721735</v>
      </c>
      <c r="CN43" s="55">
        <v>101.10296005371305</v>
      </c>
    </row>
    <row r="44" spans="1:92" s="54" customFormat="1">
      <c r="A44" s="41" t="s">
        <v>46</v>
      </c>
      <c r="B44" s="42">
        <v>1190</v>
      </c>
      <c r="C44" s="42">
        <v>30516</v>
      </c>
      <c r="D44" s="42">
        <v>31706</v>
      </c>
      <c r="E44" s="42">
        <v>32433.805199999995</v>
      </c>
      <c r="F44" s="55">
        <v>3.6690113684224759</v>
      </c>
      <c r="G44" s="55">
        <v>94.08701757880695</v>
      </c>
      <c r="H44" s="55">
        <v>97.756028947229439</v>
      </c>
      <c r="I44" s="42">
        <v>1223</v>
      </c>
      <c r="J44" s="42">
        <v>30434</v>
      </c>
      <c r="K44" s="42">
        <v>31657</v>
      </c>
      <c r="L44" s="42">
        <v>31439.57099</v>
      </c>
      <c r="M44" s="55">
        <v>3.8900021898803905</v>
      </c>
      <c r="N44" s="55">
        <v>96.801575344905814</v>
      </c>
      <c r="O44" s="55">
        <v>100.69157753478619</v>
      </c>
      <c r="P44" s="42">
        <v>1198</v>
      </c>
      <c r="Q44" s="42">
        <v>30334</v>
      </c>
      <c r="R44" s="42">
        <v>31532</v>
      </c>
      <c r="S44" s="42">
        <v>30072.506249999999</v>
      </c>
      <c r="T44" s="55">
        <v>3.9837052157899211</v>
      </c>
      <c r="U44" s="55">
        <v>100.86954425356551</v>
      </c>
      <c r="V44" s="55">
        <v>104.85324946935542</v>
      </c>
      <c r="W44" s="42">
        <v>1157</v>
      </c>
      <c r="X44" s="42">
        <v>30708</v>
      </c>
      <c r="Y44" s="42">
        <v>31865</v>
      </c>
      <c r="Z44" s="42">
        <v>34733.569943989838</v>
      </c>
      <c r="AA44" s="55">
        <v>3.3310713579564046</v>
      </c>
      <c r="AB44" s="55">
        <v>88.410146292243112</v>
      </c>
      <c r="AC44" s="55">
        <v>91.741217650199516</v>
      </c>
      <c r="AD44" s="42">
        <v>1073</v>
      </c>
      <c r="AE44" s="42">
        <v>30554</v>
      </c>
      <c r="AF44" s="42">
        <v>31627</v>
      </c>
      <c r="AG44" s="42">
        <v>34492.865564802676</v>
      </c>
      <c r="AH44" s="55">
        <v>3.1107882236809985</v>
      </c>
      <c r="AI44" s="55">
        <v>88.580636893149332</v>
      </c>
      <c r="AJ44" s="55">
        <v>91.691425116830331</v>
      </c>
      <c r="AK44" s="42">
        <v>1091</v>
      </c>
      <c r="AL44" s="42">
        <v>30401</v>
      </c>
      <c r="AM44" s="42">
        <v>31492</v>
      </c>
      <c r="AN44" s="42">
        <v>34318.991896346866</v>
      </c>
      <c r="AO44" s="55">
        <v>3.1789978076720051</v>
      </c>
      <c r="AP44" s="55">
        <v>88.583604354754016</v>
      </c>
      <c r="AQ44" s="55">
        <v>91.76260216242602</v>
      </c>
      <c r="AR44" s="42">
        <v>1106</v>
      </c>
      <c r="AS44" s="42">
        <v>30151</v>
      </c>
      <c r="AT44" s="42">
        <v>31257</v>
      </c>
      <c r="AU44" s="42">
        <v>34125.513345203675</v>
      </c>
      <c r="AV44" s="55">
        <v>3.2409768867416839</v>
      </c>
      <c r="AW44" s="55">
        <v>88.353249649320546</v>
      </c>
      <c r="AX44" s="55">
        <v>91.594226536062223</v>
      </c>
      <c r="AY44" s="42">
        <v>1145</v>
      </c>
      <c r="AZ44" s="42">
        <v>29804</v>
      </c>
      <c r="BA44" s="42">
        <v>30949</v>
      </c>
      <c r="BB44" s="42">
        <v>33509.361381792922</v>
      </c>
      <c r="BC44" s="55">
        <v>3.4169555992258562</v>
      </c>
      <c r="BD44" s="55">
        <v>88.942309763604726</v>
      </c>
      <c r="BE44" s="55">
        <v>92.359265362830584</v>
      </c>
      <c r="BF44" s="42">
        <v>1145</v>
      </c>
      <c r="BG44" s="42">
        <v>29665</v>
      </c>
      <c r="BH44" s="42">
        <v>30810</v>
      </c>
      <c r="BI44" s="42">
        <v>32919.284939666148</v>
      </c>
      <c r="BJ44" s="55">
        <v>3.4782043476902209</v>
      </c>
      <c r="BK44" s="55">
        <v>90.114351069196857</v>
      </c>
      <c r="BL44" s="55">
        <v>93.59255541688708</v>
      </c>
      <c r="BM44" s="42">
        <v>3644</v>
      </c>
      <c r="BN44" s="42">
        <v>26831</v>
      </c>
      <c r="BO44" s="42">
        <v>30475</v>
      </c>
      <c r="BP44" s="42">
        <v>32390.160226226773</v>
      </c>
      <c r="BQ44" s="55">
        <v>11.250330268664127</v>
      </c>
      <c r="BR44" s="55">
        <v>82.836885685655105</v>
      </c>
      <c r="BS44" s="55">
        <v>94.087215954319234</v>
      </c>
      <c r="BT44" s="42">
        <v>1173</v>
      </c>
      <c r="BU44" s="42">
        <v>28598</v>
      </c>
      <c r="BV44" s="42">
        <f t="shared" si="3"/>
        <v>29771</v>
      </c>
      <c r="BW44" s="42">
        <v>31918.450075921788</v>
      </c>
      <c r="BX44" s="55">
        <f t="shared" si="0"/>
        <v>3.6749904748190518</v>
      </c>
      <c r="BY44" s="55">
        <f t="shared" si="1"/>
        <v>89.597082351982294</v>
      </c>
      <c r="BZ44" s="55">
        <f t="shared" si="2"/>
        <v>93.272072826801349</v>
      </c>
      <c r="CA44" s="42">
        <v>1103</v>
      </c>
      <c r="CB44" s="42">
        <v>28421</v>
      </c>
      <c r="CC44" s="42">
        <v>29524</v>
      </c>
      <c r="CD44" s="42">
        <v>31514.840296000002</v>
      </c>
      <c r="CE44" s="55">
        <v>3.4999384088263885</v>
      </c>
      <c r="CF44" s="55">
        <v>90.182909807121291</v>
      </c>
      <c r="CG44" s="55">
        <v>93.682848215947686</v>
      </c>
      <c r="CH44" s="42">
        <v>1044</v>
      </c>
      <c r="CI44" s="42">
        <v>28550</v>
      </c>
      <c r="CJ44" s="42">
        <v>29594</v>
      </c>
      <c r="CK44" s="42">
        <v>33340.874535625509</v>
      </c>
      <c r="CL44" s="55">
        <v>3.1312915889007691</v>
      </c>
      <c r="CM44" s="55">
        <v>85.630627263522001</v>
      </c>
      <c r="CN44" s="55">
        <v>88.761918852422767</v>
      </c>
    </row>
    <row r="45" spans="1:92" s="54" customFormat="1">
      <c r="A45" s="41" t="s">
        <v>47</v>
      </c>
      <c r="B45" s="42">
        <v>0</v>
      </c>
      <c r="C45" s="42">
        <v>1484</v>
      </c>
      <c r="D45" s="42">
        <v>1484</v>
      </c>
      <c r="E45" s="42">
        <v>1385.7700799999998</v>
      </c>
      <c r="F45" s="55">
        <v>0</v>
      </c>
      <c r="G45" s="55">
        <v>107.08847170376201</v>
      </c>
      <c r="H45" s="55">
        <v>107.08847170376201</v>
      </c>
      <c r="I45" s="42">
        <v>0</v>
      </c>
      <c r="J45" s="42">
        <v>1498</v>
      </c>
      <c r="K45" s="42">
        <v>1498</v>
      </c>
      <c r="L45" s="42">
        <v>1339.5423900000001</v>
      </c>
      <c r="M45" s="55">
        <v>0</v>
      </c>
      <c r="N45" s="55">
        <v>111.82923445968737</v>
      </c>
      <c r="O45" s="55">
        <v>111.82923445968737</v>
      </c>
      <c r="P45" s="42">
        <v>0</v>
      </c>
      <c r="Q45" s="42">
        <v>1491</v>
      </c>
      <c r="R45" s="42">
        <v>1491</v>
      </c>
      <c r="S45" s="42">
        <v>1264.0482299999999</v>
      </c>
      <c r="T45" s="55">
        <v>0</v>
      </c>
      <c r="U45" s="55">
        <v>117.95436001678512</v>
      </c>
      <c r="V45" s="55">
        <v>117.95436001678512</v>
      </c>
      <c r="W45" s="42">
        <v>0</v>
      </c>
      <c r="X45" s="42">
        <v>1498</v>
      </c>
      <c r="Y45" s="42">
        <v>1498</v>
      </c>
      <c r="Z45" s="42">
        <v>1487.7345591861736</v>
      </c>
      <c r="AA45" s="55">
        <v>0</v>
      </c>
      <c r="AB45" s="55">
        <v>100.69000486346449</v>
      </c>
      <c r="AC45" s="55">
        <v>100.69000486346449</v>
      </c>
      <c r="AD45" s="42">
        <v>0</v>
      </c>
      <c r="AE45" s="42">
        <v>1460</v>
      </c>
      <c r="AF45" s="42">
        <v>1460</v>
      </c>
      <c r="AG45" s="42">
        <v>1474.6397445897308</v>
      </c>
      <c r="AH45" s="55">
        <v>0</v>
      </c>
      <c r="AI45" s="55">
        <v>99.007232468578039</v>
      </c>
      <c r="AJ45" s="55">
        <v>99.007232468578039</v>
      </c>
      <c r="AK45" s="42">
        <v>0</v>
      </c>
      <c r="AL45" s="42">
        <v>1432</v>
      </c>
      <c r="AM45" s="42">
        <v>1432</v>
      </c>
      <c r="AN45" s="42">
        <v>1466.050274737715</v>
      </c>
      <c r="AO45" s="55">
        <v>0</v>
      </c>
      <c r="AP45" s="55">
        <v>97.677414252126738</v>
      </c>
      <c r="AQ45" s="55">
        <v>97.677414252126738</v>
      </c>
      <c r="AR45" s="42">
        <v>0</v>
      </c>
      <c r="AS45" s="42">
        <v>1422</v>
      </c>
      <c r="AT45" s="42">
        <v>1422</v>
      </c>
      <c r="AU45" s="42">
        <v>1454.9185903166722</v>
      </c>
      <c r="AV45" s="55">
        <v>0</v>
      </c>
      <c r="AW45" s="55">
        <v>97.737427335401136</v>
      </c>
      <c r="AX45" s="55">
        <v>97.737427335401136</v>
      </c>
      <c r="AY45" s="42">
        <v>0</v>
      </c>
      <c r="AZ45" s="42">
        <v>1422</v>
      </c>
      <c r="BA45" s="42">
        <v>1422</v>
      </c>
      <c r="BB45" s="42">
        <v>1421.4213924356868</v>
      </c>
      <c r="BC45" s="55">
        <v>0</v>
      </c>
      <c r="BD45" s="55">
        <v>100.04070626538986</v>
      </c>
      <c r="BE45" s="55">
        <v>100.04070626538986</v>
      </c>
      <c r="BF45" s="42">
        <v>0</v>
      </c>
      <c r="BG45" s="42">
        <v>1413</v>
      </c>
      <c r="BH45" s="42">
        <v>1413</v>
      </c>
      <c r="BI45" s="42">
        <v>1392.4627643098231</v>
      </c>
      <c r="BJ45" s="55">
        <v>0</v>
      </c>
      <c r="BK45" s="55">
        <v>101.47488580783387</v>
      </c>
      <c r="BL45" s="55">
        <v>101.47488580783387</v>
      </c>
      <c r="BM45" s="42">
        <v>84</v>
      </c>
      <c r="BN45" s="42">
        <v>1300</v>
      </c>
      <c r="BO45" s="42">
        <v>1384</v>
      </c>
      <c r="BP45" s="42">
        <v>1362.8281113387443</v>
      </c>
      <c r="BQ45" s="55">
        <v>6.1636533104299156</v>
      </c>
      <c r="BR45" s="55">
        <v>95.389872661415353</v>
      </c>
      <c r="BS45" s="55">
        <v>101.55352597184526</v>
      </c>
      <c r="BT45" s="42">
        <v>0</v>
      </c>
      <c r="BU45" s="42">
        <v>1311</v>
      </c>
      <c r="BV45" s="42">
        <f t="shared" si="3"/>
        <v>1311</v>
      </c>
      <c r="BW45" s="42">
        <v>1338.4211654662327</v>
      </c>
      <c r="BX45" s="55">
        <f t="shared" si="0"/>
        <v>0</v>
      </c>
      <c r="BY45" s="55">
        <f t="shared" si="1"/>
        <v>97.951230436745178</v>
      </c>
      <c r="BZ45" s="55">
        <f t="shared" si="2"/>
        <v>97.951230436745178</v>
      </c>
      <c r="CA45" s="42">
        <v>0</v>
      </c>
      <c r="CB45" s="42">
        <v>1337</v>
      </c>
      <c r="CC45" s="42">
        <v>1337</v>
      </c>
      <c r="CD45" s="42">
        <v>1312.42897905</v>
      </c>
      <c r="CE45" s="55">
        <v>0</v>
      </c>
      <c r="CF45" s="55">
        <v>101.87217909252398</v>
      </c>
      <c r="CG45" s="55">
        <v>101.87217909252398</v>
      </c>
      <c r="CH45" s="42">
        <v>0</v>
      </c>
      <c r="CI45" s="42">
        <v>1357</v>
      </c>
      <c r="CJ45" s="42">
        <v>1357</v>
      </c>
      <c r="CK45" s="42">
        <v>1403.1550488488715</v>
      </c>
      <c r="CL45" s="55">
        <v>0</v>
      </c>
      <c r="CM45" s="55">
        <v>96.710623755604459</v>
      </c>
      <c r="CN45" s="55">
        <v>96.710623755604459</v>
      </c>
    </row>
    <row r="46" spans="1:92" s="54" customFormat="1">
      <c r="A46" s="41" t="s">
        <v>48</v>
      </c>
      <c r="B46" s="42">
        <v>419</v>
      </c>
      <c r="C46" s="42">
        <v>18331</v>
      </c>
      <c r="D46" s="42">
        <v>18750</v>
      </c>
      <c r="E46" s="42">
        <v>19953.478660000001</v>
      </c>
      <c r="F46" s="55">
        <v>2.0998844719740712</v>
      </c>
      <c r="G46" s="55">
        <v>91.868692734502872</v>
      </c>
      <c r="H46" s="55">
        <v>93.968577206476937</v>
      </c>
      <c r="I46" s="42">
        <v>388</v>
      </c>
      <c r="J46" s="42">
        <v>18429</v>
      </c>
      <c r="K46" s="42">
        <v>18817</v>
      </c>
      <c r="L46" s="42">
        <v>19527.390879999999</v>
      </c>
      <c r="M46" s="55">
        <v>1.9869525958912952</v>
      </c>
      <c r="N46" s="55">
        <v>94.375127292991436</v>
      </c>
      <c r="O46" s="55">
        <v>96.362079888882732</v>
      </c>
      <c r="P46" s="42">
        <v>352</v>
      </c>
      <c r="Q46" s="42">
        <v>18384</v>
      </c>
      <c r="R46" s="42">
        <v>18736</v>
      </c>
      <c r="S46" s="42">
        <v>19108.036630000002</v>
      </c>
      <c r="T46" s="55">
        <v>1.842156820274004</v>
      </c>
      <c r="U46" s="55">
        <v>96.210826658855936</v>
      </c>
      <c r="V46" s="55">
        <v>98.052983479129935</v>
      </c>
      <c r="W46" s="42">
        <v>412</v>
      </c>
      <c r="X46" s="42">
        <v>18484</v>
      </c>
      <c r="Y46" s="42">
        <v>18896</v>
      </c>
      <c r="Z46" s="42">
        <v>20867.507155278367</v>
      </c>
      <c r="AA46" s="55">
        <v>1.9743613692533752</v>
      </c>
      <c r="AB46" s="55">
        <v>88.57790181863929</v>
      </c>
      <c r="AC46" s="55">
        <v>90.552263187892663</v>
      </c>
      <c r="AD46" s="42">
        <v>407</v>
      </c>
      <c r="AE46" s="42">
        <v>18711</v>
      </c>
      <c r="AF46" s="42">
        <v>19118</v>
      </c>
      <c r="AG46" s="42">
        <v>20826.795530926225</v>
      </c>
      <c r="AH46" s="55">
        <v>1.9542132604876041</v>
      </c>
      <c r="AI46" s="55">
        <v>89.840993407822012</v>
      </c>
      <c r="AJ46" s="55">
        <v>91.795206668309618</v>
      </c>
      <c r="AK46" s="42">
        <v>381</v>
      </c>
      <c r="AL46" s="42">
        <v>18821</v>
      </c>
      <c r="AM46" s="42">
        <v>19202</v>
      </c>
      <c r="AN46" s="42">
        <v>20869.312964940673</v>
      </c>
      <c r="AO46" s="55">
        <v>1.8256470667724405</v>
      </c>
      <c r="AP46" s="55">
        <v>90.185048408724683</v>
      </c>
      <c r="AQ46" s="55">
        <v>92.010695475497116</v>
      </c>
      <c r="AR46" s="42">
        <v>472</v>
      </c>
      <c r="AS46" s="42">
        <v>18891</v>
      </c>
      <c r="AT46" s="42">
        <v>19363</v>
      </c>
      <c r="AU46" s="42">
        <v>20873.147402151142</v>
      </c>
      <c r="AV46" s="55">
        <v>2.2612785264543125</v>
      </c>
      <c r="AW46" s="55">
        <v>90.503840345865299</v>
      </c>
      <c r="AX46" s="55">
        <v>92.765118872319604</v>
      </c>
      <c r="AY46" s="42">
        <v>490</v>
      </c>
      <c r="AZ46" s="42">
        <v>19119</v>
      </c>
      <c r="BA46" s="42">
        <v>19609</v>
      </c>
      <c r="BB46" s="42">
        <v>20704.177420503322</v>
      </c>
      <c r="BC46" s="55">
        <v>2.3666721456644475</v>
      </c>
      <c r="BD46" s="55">
        <v>92.343683169303205</v>
      </c>
      <c r="BE46" s="55">
        <v>94.710355314967657</v>
      </c>
      <c r="BF46" s="42">
        <v>508</v>
      </c>
      <c r="BG46" s="42">
        <v>19179</v>
      </c>
      <c r="BH46" s="42">
        <v>19687</v>
      </c>
      <c r="BI46" s="42">
        <v>20556.55459886427</v>
      </c>
      <c r="BJ46" s="55">
        <v>2.4712312443062152</v>
      </c>
      <c r="BK46" s="55">
        <v>93.298708729426977</v>
      </c>
      <c r="BL46" s="55">
        <v>95.769939973733187</v>
      </c>
      <c r="BM46" s="42">
        <v>2047</v>
      </c>
      <c r="BN46" s="42">
        <v>17803</v>
      </c>
      <c r="BO46" s="42">
        <v>19850</v>
      </c>
      <c r="BP46" s="42">
        <v>20444.851559983341</v>
      </c>
      <c r="BQ46" s="55">
        <v>10.01230062245396</v>
      </c>
      <c r="BR46" s="55">
        <v>87.078157294356544</v>
      </c>
      <c r="BS46" s="55">
        <v>97.090457916810507</v>
      </c>
      <c r="BT46" s="42">
        <v>610</v>
      </c>
      <c r="BU46" s="42">
        <v>19103</v>
      </c>
      <c r="BV46" s="42">
        <f t="shared" si="3"/>
        <v>19713</v>
      </c>
      <c r="BW46" s="42">
        <v>20331.991604404102</v>
      </c>
      <c r="BX46" s="55">
        <f t="shared" si="0"/>
        <v>3.0001979730695356</v>
      </c>
      <c r="BY46" s="55">
        <f t="shared" si="1"/>
        <v>93.955380130405473</v>
      </c>
      <c r="BZ46" s="55">
        <f t="shared" si="2"/>
        <v>96.955578103475005</v>
      </c>
      <c r="CA46" s="42">
        <v>655</v>
      </c>
      <c r="CB46" s="42">
        <v>19091</v>
      </c>
      <c r="CC46" s="42">
        <v>19746</v>
      </c>
      <c r="CD46" s="42">
        <v>20240.073783899999</v>
      </c>
      <c r="CE46" s="55">
        <v>3.2361542106680501</v>
      </c>
      <c r="CF46" s="55">
        <v>94.322778680708012</v>
      </c>
      <c r="CG46" s="55">
        <v>97.55893289137606</v>
      </c>
      <c r="CH46" s="42">
        <v>674</v>
      </c>
      <c r="CI46" s="42">
        <v>19063</v>
      </c>
      <c r="CJ46" s="42">
        <v>19737</v>
      </c>
      <c r="CK46" s="42">
        <v>20827.462177338028</v>
      </c>
      <c r="CL46" s="55">
        <v>3.2361119864779626</v>
      </c>
      <c r="CM46" s="55">
        <v>91.528194062654904</v>
      </c>
      <c r="CN46" s="55">
        <v>94.76430604913287</v>
      </c>
    </row>
    <row r="47" spans="1:92" s="54" customFormat="1">
      <c r="A47" s="41" t="s">
        <v>49</v>
      </c>
      <c r="B47" s="42">
        <v>43</v>
      </c>
      <c r="C47" s="42">
        <v>1348</v>
      </c>
      <c r="D47" s="42">
        <v>1391</v>
      </c>
      <c r="E47" s="42">
        <v>1389.93316</v>
      </c>
      <c r="F47" s="55">
        <v>3.0936739432851574</v>
      </c>
      <c r="G47" s="55">
        <v>96.983080826706797</v>
      </c>
      <c r="H47" s="55">
        <v>100.07675476999196</v>
      </c>
      <c r="I47" s="42">
        <v>26</v>
      </c>
      <c r="J47" s="42">
        <v>1297</v>
      </c>
      <c r="K47" s="42">
        <v>1323</v>
      </c>
      <c r="L47" s="42">
        <v>1268.24072</v>
      </c>
      <c r="M47" s="55">
        <v>2.0500839935182023</v>
      </c>
      <c r="N47" s="55">
        <v>102.26765152281186</v>
      </c>
      <c r="O47" s="55">
        <v>104.31773551633006</v>
      </c>
      <c r="P47" s="42">
        <v>14</v>
      </c>
      <c r="Q47" s="42">
        <v>1301</v>
      </c>
      <c r="R47" s="42">
        <v>1315</v>
      </c>
      <c r="S47" s="42">
        <v>1223.3345300000001</v>
      </c>
      <c r="T47" s="55">
        <v>1.1444130494706135</v>
      </c>
      <c r="U47" s="55">
        <v>106.34866981151916</v>
      </c>
      <c r="V47" s="55">
        <v>107.49308286098977</v>
      </c>
      <c r="W47" s="42">
        <v>16</v>
      </c>
      <c r="X47" s="42">
        <v>1317</v>
      </c>
      <c r="Y47" s="42">
        <v>1333</v>
      </c>
      <c r="Z47" s="42">
        <v>1401.457574925812</v>
      </c>
      <c r="AA47" s="55">
        <v>1.1416685232763453</v>
      </c>
      <c r="AB47" s="55">
        <v>93.97359032218418</v>
      </c>
      <c r="AC47" s="55">
        <v>95.115258845460531</v>
      </c>
      <c r="AD47" s="42">
        <v>12</v>
      </c>
      <c r="AE47" s="42">
        <v>1303</v>
      </c>
      <c r="AF47" s="42">
        <v>1315</v>
      </c>
      <c r="AG47" s="42">
        <v>1372.9918568320265</v>
      </c>
      <c r="AH47" s="55">
        <v>0.87400372699137541</v>
      </c>
      <c r="AI47" s="55">
        <v>94.902238022480162</v>
      </c>
      <c r="AJ47" s="55">
        <v>95.776241749471552</v>
      </c>
      <c r="AK47" s="42">
        <v>20</v>
      </c>
      <c r="AL47" s="42">
        <v>1275</v>
      </c>
      <c r="AM47" s="42">
        <v>1295</v>
      </c>
      <c r="AN47" s="42">
        <v>1341.6524580325436</v>
      </c>
      <c r="AO47" s="55">
        <v>1.4906990167430434</v>
      </c>
      <c r="AP47" s="55">
        <v>95.032062317369011</v>
      </c>
      <c r="AQ47" s="55">
        <v>96.522761334112062</v>
      </c>
      <c r="AR47" s="42">
        <v>7</v>
      </c>
      <c r="AS47" s="42">
        <v>1293</v>
      </c>
      <c r="AT47" s="42">
        <v>1300</v>
      </c>
      <c r="AU47" s="42">
        <v>1323.5903033507575</v>
      </c>
      <c r="AV47" s="55">
        <v>0.5288645574298203</v>
      </c>
      <c r="AW47" s="55">
        <v>97.688838965251108</v>
      </c>
      <c r="AX47" s="55">
        <v>98.217703522680921</v>
      </c>
      <c r="AY47" s="42">
        <v>4</v>
      </c>
      <c r="AZ47" s="42">
        <v>1243</v>
      </c>
      <c r="BA47" s="42">
        <v>1247</v>
      </c>
      <c r="BB47" s="42">
        <v>1332.2954163846766</v>
      </c>
      <c r="BC47" s="55">
        <v>0.30023371324465109</v>
      </c>
      <c r="BD47" s="55">
        <v>93.297626390775321</v>
      </c>
      <c r="BE47" s="55">
        <v>93.597860104019972</v>
      </c>
      <c r="BF47" s="42">
        <v>12</v>
      </c>
      <c r="BG47" s="42">
        <v>1250</v>
      </c>
      <c r="BH47" s="42">
        <v>1262</v>
      </c>
      <c r="BI47" s="42">
        <v>1339.9512381257957</v>
      </c>
      <c r="BJ47" s="55">
        <v>0.89555497682024088</v>
      </c>
      <c r="BK47" s="55">
        <v>93.286976752108416</v>
      </c>
      <c r="BL47" s="55">
        <v>94.182531728928666</v>
      </c>
      <c r="BM47" s="42">
        <v>137</v>
      </c>
      <c r="BN47" s="42">
        <v>1112</v>
      </c>
      <c r="BO47" s="42">
        <v>1249</v>
      </c>
      <c r="BP47" s="42">
        <v>1349.8243543428869</v>
      </c>
      <c r="BQ47" s="55">
        <v>10.149468674144163</v>
      </c>
      <c r="BR47" s="55">
        <v>82.381088800352614</v>
      </c>
      <c r="BS47" s="55">
        <v>92.530557474496774</v>
      </c>
      <c r="BT47" s="42">
        <v>19</v>
      </c>
      <c r="BU47" s="42">
        <v>1211</v>
      </c>
      <c r="BV47" s="42">
        <f t="shared" si="3"/>
        <v>1230</v>
      </c>
      <c r="BW47" s="42">
        <v>1357.9626102127002</v>
      </c>
      <c r="BX47" s="55">
        <f t="shared" si="0"/>
        <v>1.3991548704734953</v>
      </c>
      <c r="BY47" s="55">
        <f t="shared" si="1"/>
        <v>89.177713060179087</v>
      </c>
      <c r="BZ47" s="55">
        <f t="shared" si="2"/>
        <v>90.576867930652583</v>
      </c>
      <c r="CA47" s="42">
        <v>13</v>
      </c>
      <c r="CB47" s="42">
        <v>1164</v>
      </c>
      <c r="CC47" s="42">
        <v>1177</v>
      </c>
      <c r="CD47" s="42">
        <v>1369.2165215</v>
      </c>
      <c r="CE47" s="55">
        <v>0.94944808186789031</v>
      </c>
      <c r="CF47" s="55">
        <v>85.012120561094179</v>
      </c>
      <c r="CG47" s="55">
        <v>85.961568642962064</v>
      </c>
      <c r="CH47" s="42">
        <v>14</v>
      </c>
      <c r="CI47" s="42">
        <v>1152</v>
      </c>
      <c r="CJ47" s="42">
        <v>1166</v>
      </c>
      <c r="CK47" s="42">
        <v>1263.4636117456364</v>
      </c>
      <c r="CL47" s="55">
        <v>1.1080651527951177</v>
      </c>
      <c r="CM47" s="55">
        <v>91.177932572855411</v>
      </c>
      <c r="CN47" s="55">
        <v>92.285997725650532</v>
      </c>
    </row>
    <row r="48" spans="1:92" s="54" customFormat="1">
      <c r="A48" s="41" t="s">
        <v>50</v>
      </c>
      <c r="B48" s="42">
        <v>1550</v>
      </c>
      <c r="C48" s="42">
        <v>40768</v>
      </c>
      <c r="D48" s="42">
        <v>42318</v>
      </c>
      <c r="E48" s="42">
        <v>43239.767999999996</v>
      </c>
      <c r="F48" s="55">
        <v>3.5846630814485407</v>
      </c>
      <c r="G48" s="55">
        <v>94.283577099673622</v>
      </c>
      <c r="H48" s="55">
        <v>97.868240181122161</v>
      </c>
      <c r="I48" s="42">
        <v>1587</v>
      </c>
      <c r="J48" s="42">
        <v>41352</v>
      </c>
      <c r="K48" s="42">
        <v>42939</v>
      </c>
      <c r="L48" s="42">
        <v>43058.951939999999</v>
      </c>
      <c r="M48" s="55">
        <v>3.6856447463268194</v>
      </c>
      <c r="N48" s="55">
        <v>96.035779174610354</v>
      </c>
      <c r="O48" s="55">
        <v>99.72142392093717</v>
      </c>
      <c r="P48" s="42">
        <v>1550</v>
      </c>
      <c r="Q48" s="42">
        <v>41896</v>
      </c>
      <c r="R48" s="42">
        <v>43446</v>
      </c>
      <c r="S48" s="42">
        <v>42576.67686</v>
      </c>
      <c r="T48" s="55">
        <v>3.6404907905252615</v>
      </c>
      <c r="U48" s="55">
        <v>98.401291716029903</v>
      </c>
      <c r="V48" s="55">
        <v>102.04178250655515</v>
      </c>
      <c r="W48" s="42">
        <v>1600</v>
      </c>
      <c r="X48" s="42">
        <v>42652</v>
      </c>
      <c r="Y48" s="42">
        <v>44252</v>
      </c>
      <c r="Z48" s="42">
        <v>47670.958335727715</v>
      </c>
      <c r="AA48" s="55">
        <v>3.3563411684150184</v>
      </c>
      <c r="AB48" s="55">
        <v>89.471664697023343</v>
      </c>
      <c r="AC48" s="55">
        <v>92.828005865438357</v>
      </c>
      <c r="AD48" s="42">
        <v>1673</v>
      </c>
      <c r="AE48" s="42">
        <v>43591</v>
      </c>
      <c r="AF48" s="42">
        <v>45264</v>
      </c>
      <c r="AG48" s="42">
        <v>48012.965579757074</v>
      </c>
      <c r="AH48" s="55">
        <v>3.4844754532416546</v>
      </c>
      <c r="AI48" s="55">
        <v>90.790059463393291</v>
      </c>
      <c r="AJ48" s="55">
        <v>94.274534916634948</v>
      </c>
      <c r="AK48" s="42">
        <v>1790</v>
      </c>
      <c r="AL48" s="42">
        <v>44447</v>
      </c>
      <c r="AM48" s="42">
        <v>46237</v>
      </c>
      <c r="AN48" s="42">
        <v>48271.039102142619</v>
      </c>
      <c r="AO48" s="55">
        <v>3.708227610788156</v>
      </c>
      <c r="AP48" s="55">
        <v>92.07798470206771</v>
      </c>
      <c r="AQ48" s="55">
        <v>95.786212312855852</v>
      </c>
      <c r="AR48" s="42">
        <v>1924</v>
      </c>
      <c r="AS48" s="42">
        <v>43745</v>
      </c>
      <c r="AT48" s="42">
        <v>45669</v>
      </c>
      <c r="AU48" s="42">
        <v>48290.704258486141</v>
      </c>
      <c r="AV48" s="55">
        <v>3.9842036465266393</v>
      </c>
      <c r="AW48" s="55">
        <v>90.586792368663112</v>
      </c>
      <c r="AX48" s="55">
        <v>94.570996015189763</v>
      </c>
      <c r="AY48" s="42">
        <v>2142</v>
      </c>
      <c r="AZ48" s="42">
        <v>45084</v>
      </c>
      <c r="BA48" s="42">
        <v>47226</v>
      </c>
      <c r="BB48" s="42">
        <v>47958.889911236634</v>
      </c>
      <c r="BC48" s="55">
        <v>4.4663252297216651</v>
      </c>
      <c r="BD48" s="55">
        <v>94.00551197795123</v>
      </c>
      <c r="BE48" s="55">
        <v>98.471837207672891</v>
      </c>
      <c r="BF48" s="42">
        <v>2187</v>
      </c>
      <c r="BG48" s="42">
        <v>45025</v>
      </c>
      <c r="BH48" s="42">
        <v>47212</v>
      </c>
      <c r="BI48" s="42">
        <v>47583.014822108882</v>
      </c>
      <c r="BJ48" s="55">
        <v>4.5961778760261245</v>
      </c>
      <c r="BK48" s="55">
        <v>94.624100991347163</v>
      </c>
      <c r="BL48" s="55">
        <v>99.220278867373295</v>
      </c>
      <c r="BM48" s="42">
        <v>5480</v>
      </c>
      <c r="BN48" s="42">
        <v>42046</v>
      </c>
      <c r="BO48" s="42">
        <v>47526</v>
      </c>
      <c r="BP48" s="42">
        <v>47213.856018365521</v>
      </c>
      <c r="BQ48" s="55">
        <v>11.606762213762751</v>
      </c>
      <c r="BR48" s="55">
        <v>89.054365700705958</v>
      </c>
      <c r="BS48" s="55">
        <v>100.66112791446871</v>
      </c>
      <c r="BT48" s="42">
        <v>2184</v>
      </c>
      <c r="BU48" s="42">
        <v>44103</v>
      </c>
      <c r="BV48" s="42">
        <f t="shared" si="3"/>
        <v>46287</v>
      </c>
      <c r="BW48" s="42">
        <v>46789.003113246537</v>
      </c>
      <c r="BX48" s="55">
        <f t="shared" si="0"/>
        <v>4.6677634800508985</v>
      </c>
      <c r="BY48" s="55">
        <f t="shared" si="1"/>
        <v>94.259328187126741</v>
      </c>
      <c r="BZ48" s="55">
        <f t="shared" si="2"/>
        <v>98.927091667177635</v>
      </c>
      <c r="CA48" s="42">
        <v>2197</v>
      </c>
      <c r="CB48" s="42">
        <v>43661</v>
      </c>
      <c r="CC48" s="42">
        <v>45858</v>
      </c>
      <c r="CD48" s="42">
        <v>46336.572118999997</v>
      </c>
      <c r="CE48" s="55">
        <v>4.7413951864150414</v>
      </c>
      <c r="CF48" s="55">
        <v>94.225787543954084</v>
      </c>
      <c r="CG48" s="55">
        <v>98.967182730369132</v>
      </c>
      <c r="CH48" s="42">
        <v>2196</v>
      </c>
      <c r="CI48" s="42">
        <v>43727</v>
      </c>
      <c r="CJ48" s="42">
        <v>45923</v>
      </c>
      <c r="CK48" s="42">
        <v>48087.922551786403</v>
      </c>
      <c r="CL48" s="55">
        <v>4.5666352037460216</v>
      </c>
      <c r="CM48" s="55">
        <v>90.931355898999215</v>
      </c>
      <c r="CN48" s="55">
        <v>95.497991102745232</v>
      </c>
    </row>
    <row r="49" spans="1:92" s="54" customFormat="1">
      <c r="A49" s="41" t="s">
        <v>51</v>
      </c>
      <c r="B49" s="42">
        <v>0</v>
      </c>
      <c r="C49" s="42">
        <v>2692</v>
      </c>
      <c r="D49" s="42">
        <v>2692</v>
      </c>
      <c r="E49" s="42">
        <v>2419.9584299999997</v>
      </c>
      <c r="F49" s="55">
        <v>0</v>
      </c>
      <c r="G49" s="55">
        <v>111.24158029441855</v>
      </c>
      <c r="H49" s="55">
        <v>111.24158029441855</v>
      </c>
      <c r="I49" s="42">
        <v>0</v>
      </c>
      <c r="J49" s="42">
        <v>2653</v>
      </c>
      <c r="K49" s="42">
        <v>2653</v>
      </c>
      <c r="L49" s="42">
        <v>2328.9580399999995</v>
      </c>
      <c r="M49" s="55">
        <v>0</v>
      </c>
      <c r="N49" s="55">
        <v>113.9136023249264</v>
      </c>
      <c r="O49" s="55">
        <v>113.9136023249264</v>
      </c>
      <c r="P49" s="42">
        <v>0</v>
      </c>
      <c r="Q49" s="42">
        <v>2688</v>
      </c>
      <c r="R49" s="42">
        <v>2688</v>
      </c>
      <c r="S49" s="42">
        <v>2230.5044400000002</v>
      </c>
      <c r="T49" s="55">
        <v>0</v>
      </c>
      <c r="U49" s="55">
        <v>120.51085627966738</v>
      </c>
      <c r="V49" s="55">
        <v>120.51085627966738</v>
      </c>
      <c r="W49" s="42">
        <v>0</v>
      </c>
      <c r="X49" s="42">
        <v>2751</v>
      </c>
      <c r="Y49" s="42">
        <v>2751</v>
      </c>
      <c r="Z49" s="42">
        <v>2780.1695558472857</v>
      </c>
      <c r="AA49" s="55">
        <v>0</v>
      </c>
      <c r="AB49" s="55">
        <v>98.950799393298311</v>
      </c>
      <c r="AC49" s="55">
        <v>98.950799393298311</v>
      </c>
      <c r="AD49" s="42">
        <v>0</v>
      </c>
      <c r="AE49" s="42">
        <v>2705</v>
      </c>
      <c r="AF49" s="42">
        <v>2705</v>
      </c>
      <c r="AG49" s="42">
        <v>2762.5546754836305</v>
      </c>
      <c r="AH49" s="55">
        <v>0</v>
      </c>
      <c r="AI49" s="55">
        <v>97.916614067609189</v>
      </c>
      <c r="AJ49" s="55">
        <v>97.916614067609189</v>
      </c>
      <c r="AK49" s="42">
        <v>0</v>
      </c>
      <c r="AL49" s="42">
        <v>2664</v>
      </c>
      <c r="AM49" s="42">
        <v>2664</v>
      </c>
      <c r="AN49" s="42">
        <v>2763.8988881421647</v>
      </c>
      <c r="AO49" s="55">
        <v>0</v>
      </c>
      <c r="AP49" s="55">
        <v>96.385580942531718</v>
      </c>
      <c r="AQ49" s="55">
        <v>96.385580942531718</v>
      </c>
      <c r="AR49" s="42">
        <v>0</v>
      </c>
      <c r="AS49" s="42">
        <v>2592</v>
      </c>
      <c r="AT49" s="42">
        <v>2592</v>
      </c>
      <c r="AU49" s="42">
        <v>2753.3579677973703</v>
      </c>
      <c r="AV49" s="55">
        <v>0</v>
      </c>
      <c r="AW49" s="55">
        <v>94.139593555048947</v>
      </c>
      <c r="AX49" s="55">
        <v>94.139593555048947</v>
      </c>
      <c r="AY49" s="42">
        <v>0</v>
      </c>
      <c r="AZ49" s="42">
        <v>2594</v>
      </c>
      <c r="BA49" s="42">
        <v>2594</v>
      </c>
      <c r="BB49" s="42">
        <v>2741.7249980144197</v>
      </c>
      <c r="BC49" s="55">
        <v>0</v>
      </c>
      <c r="BD49" s="55">
        <v>94.611968810825175</v>
      </c>
      <c r="BE49" s="55">
        <v>94.611968810825175</v>
      </c>
      <c r="BF49" s="42">
        <v>0</v>
      </c>
      <c r="BG49" s="42">
        <v>2467</v>
      </c>
      <c r="BH49" s="42">
        <v>2467</v>
      </c>
      <c r="BI49" s="42">
        <v>2739.6630714233329</v>
      </c>
      <c r="BJ49" s="55">
        <v>0</v>
      </c>
      <c r="BK49" s="55">
        <v>90.047569196832782</v>
      </c>
      <c r="BL49" s="55">
        <v>90.047569196832782</v>
      </c>
      <c r="BM49" s="42">
        <v>194</v>
      </c>
      <c r="BN49" s="42">
        <v>2340</v>
      </c>
      <c r="BO49" s="42">
        <v>2534</v>
      </c>
      <c r="BP49" s="42">
        <v>2730.625905517943</v>
      </c>
      <c r="BQ49" s="55">
        <v>7.1045982391059983</v>
      </c>
      <c r="BR49" s="55">
        <v>85.694638554165138</v>
      </c>
      <c r="BS49" s="55">
        <v>92.799236793271135</v>
      </c>
      <c r="BT49" s="42">
        <v>0</v>
      </c>
      <c r="BU49" s="42">
        <v>2505</v>
      </c>
      <c r="BV49" s="42">
        <f t="shared" si="3"/>
        <v>2505</v>
      </c>
      <c r="BW49" s="42">
        <v>2727.351967949689</v>
      </c>
      <c r="BX49" s="55">
        <f t="shared" si="0"/>
        <v>0</v>
      </c>
      <c r="BY49" s="55">
        <f t="shared" si="1"/>
        <v>91.847331383604143</v>
      </c>
      <c r="BZ49" s="55">
        <f t="shared" si="2"/>
        <v>91.847331383604143</v>
      </c>
      <c r="CA49" s="42">
        <v>0</v>
      </c>
      <c r="CB49" s="42">
        <v>2496</v>
      </c>
      <c r="CC49" s="42">
        <v>2496</v>
      </c>
      <c r="CD49" s="42">
        <v>2719.3037390899999</v>
      </c>
      <c r="CE49" s="55">
        <v>0</v>
      </c>
      <c r="CF49" s="55">
        <v>91.788201667948755</v>
      </c>
      <c r="CG49" s="55">
        <v>91.788201667948755</v>
      </c>
      <c r="CH49" s="42">
        <v>0</v>
      </c>
      <c r="CI49" s="42">
        <v>2524</v>
      </c>
      <c r="CJ49" s="42">
        <v>2524</v>
      </c>
      <c r="CK49" s="42">
        <v>2617.3341658577647</v>
      </c>
      <c r="CL49" s="55">
        <v>0</v>
      </c>
      <c r="CM49" s="55">
        <v>96.433998872773785</v>
      </c>
      <c r="CN49" s="55">
        <v>96.433998872773785</v>
      </c>
    </row>
    <row r="50" spans="1:92" s="54" customFormat="1">
      <c r="A50" s="41" t="s">
        <v>52</v>
      </c>
      <c r="B50" s="42">
        <v>249</v>
      </c>
      <c r="C50" s="42">
        <v>7762</v>
      </c>
      <c r="D50" s="42">
        <v>8011</v>
      </c>
      <c r="E50" s="42">
        <v>7945.6305899999998</v>
      </c>
      <c r="F50" s="55">
        <v>3.1337978424692907</v>
      </c>
      <c r="G50" s="55">
        <v>97.688911057215407</v>
      </c>
      <c r="H50" s="55">
        <v>100.8227088996847</v>
      </c>
      <c r="I50" s="42">
        <v>248</v>
      </c>
      <c r="J50" s="42">
        <v>7590</v>
      </c>
      <c r="K50" s="42">
        <v>7838</v>
      </c>
      <c r="L50" s="42">
        <v>7412.3417900000004</v>
      </c>
      <c r="M50" s="55">
        <v>3.3457712424240489</v>
      </c>
      <c r="N50" s="55">
        <v>102.39678923386504</v>
      </c>
      <c r="O50" s="55">
        <v>105.7425604762891</v>
      </c>
      <c r="P50" s="42">
        <v>228</v>
      </c>
      <c r="Q50" s="42">
        <v>7420</v>
      </c>
      <c r="R50" s="42">
        <v>7648</v>
      </c>
      <c r="S50" s="42">
        <v>7030.7511300000006</v>
      </c>
      <c r="T50" s="55">
        <v>3.2428967514883431</v>
      </c>
      <c r="U50" s="55">
        <v>105.53637673703294</v>
      </c>
      <c r="V50" s="55">
        <v>108.77927348852128</v>
      </c>
      <c r="W50" s="42">
        <v>233</v>
      </c>
      <c r="X50" s="42">
        <v>7356</v>
      </c>
      <c r="Y50" s="42">
        <v>7589</v>
      </c>
      <c r="Z50" s="42">
        <v>8247.1500487186622</v>
      </c>
      <c r="AA50" s="55">
        <v>2.8252183920941345</v>
      </c>
      <c r="AB50" s="55">
        <v>89.194448464568467</v>
      </c>
      <c r="AC50" s="55">
        <v>92.019666856662596</v>
      </c>
      <c r="AD50" s="42">
        <v>237</v>
      </c>
      <c r="AE50" s="42">
        <v>7204</v>
      </c>
      <c r="AF50" s="42">
        <v>7441</v>
      </c>
      <c r="AG50" s="42">
        <v>8073.2838382248992</v>
      </c>
      <c r="AH50" s="55">
        <v>2.9356084184463653</v>
      </c>
      <c r="AI50" s="55">
        <v>89.232586694040577</v>
      </c>
      <c r="AJ50" s="55">
        <v>92.168195112486956</v>
      </c>
      <c r="AK50" s="42">
        <v>225</v>
      </c>
      <c r="AL50" s="42">
        <v>7104</v>
      </c>
      <c r="AM50" s="42">
        <v>7329</v>
      </c>
      <c r="AN50" s="42">
        <v>7988.3481509450403</v>
      </c>
      <c r="AO50" s="55">
        <v>2.816602328146927</v>
      </c>
      <c r="AP50" s="55">
        <v>88.929524174025644</v>
      </c>
      <c r="AQ50" s="55">
        <v>91.746126502172558</v>
      </c>
      <c r="AR50" s="42">
        <v>277</v>
      </c>
      <c r="AS50" s="42">
        <v>6973</v>
      </c>
      <c r="AT50" s="42">
        <v>7250</v>
      </c>
      <c r="AU50" s="42">
        <v>7902.0543701763327</v>
      </c>
      <c r="AV50" s="55">
        <v>3.5054175411073363</v>
      </c>
      <c r="AW50" s="55">
        <v>88.242875502315727</v>
      </c>
      <c r="AX50" s="55">
        <v>91.748293043423061</v>
      </c>
      <c r="AY50" s="42">
        <v>272</v>
      </c>
      <c r="AZ50" s="42">
        <v>6915</v>
      </c>
      <c r="BA50" s="42">
        <v>7187</v>
      </c>
      <c r="BB50" s="42">
        <v>7868.5917509161836</v>
      </c>
      <c r="BC50" s="55">
        <v>3.4567811955465793</v>
      </c>
      <c r="BD50" s="55">
        <v>87.881036644134554</v>
      </c>
      <c r="BE50" s="55">
        <v>91.337817839681136</v>
      </c>
      <c r="BF50" s="42">
        <v>254</v>
      </c>
      <c r="BG50" s="42">
        <v>6925</v>
      </c>
      <c r="BH50" s="42">
        <v>7179</v>
      </c>
      <c r="BI50" s="42">
        <v>7867.9321255949271</v>
      </c>
      <c r="BJ50" s="55">
        <v>3.2282942448590837</v>
      </c>
      <c r="BK50" s="55">
        <v>88.015502541925798</v>
      </c>
      <c r="BL50" s="55">
        <v>91.243796786784884</v>
      </c>
      <c r="BM50" s="42">
        <v>869</v>
      </c>
      <c r="BN50" s="42">
        <v>6184</v>
      </c>
      <c r="BO50" s="42">
        <v>7053</v>
      </c>
      <c r="BP50" s="42">
        <v>7876.4491469776831</v>
      </c>
      <c r="BQ50" s="55">
        <v>11.032890377175214</v>
      </c>
      <c r="BR50" s="55">
        <v>78.512536354949972</v>
      </c>
      <c r="BS50" s="55">
        <v>89.545426732125179</v>
      </c>
      <c r="BT50" s="42">
        <v>276</v>
      </c>
      <c r="BU50" s="42">
        <v>6794</v>
      </c>
      <c r="BV50" s="42">
        <f t="shared" si="3"/>
        <v>7070</v>
      </c>
      <c r="BW50" s="42">
        <v>7885.3408612181365</v>
      </c>
      <c r="BX50" s="55">
        <f t="shared" si="0"/>
        <v>3.5001657487938092</v>
      </c>
      <c r="BY50" s="55">
        <f t="shared" si="1"/>
        <v>86.159877164149052</v>
      </c>
      <c r="BZ50" s="55">
        <f t="shared" si="2"/>
        <v>89.66004291294287</v>
      </c>
      <c r="CA50" s="42">
        <v>260</v>
      </c>
      <c r="CB50" s="42">
        <v>6743</v>
      </c>
      <c r="CC50" s="42">
        <v>7003</v>
      </c>
      <c r="CD50" s="42">
        <v>7898.1901469000004</v>
      </c>
      <c r="CE50" s="55">
        <v>3.2918933979077307</v>
      </c>
      <c r="CF50" s="55">
        <v>85.373989161891643</v>
      </c>
      <c r="CG50" s="55">
        <v>88.665882559799371</v>
      </c>
      <c r="CH50" s="42">
        <v>285</v>
      </c>
      <c r="CI50" s="42">
        <v>6674</v>
      </c>
      <c r="CJ50" s="42">
        <v>6959</v>
      </c>
      <c r="CK50" s="42">
        <v>7144.9161899673509</v>
      </c>
      <c r="CL50" s="55">
        <v>3.9888501477482317</v>
      </c>
      <c r="CM50" s="55">
        <v>93.409073284462096</v>
      </c>
      <c r="CN50" s="55">
        <v>97.397923432210334</v>
      </c>
    </row>
    <row r="51" spans="1:92" s="54" customFormat="1">
      <c r="A51" s="41" t="s">
        <v>53</v>
      </c>
      <c r="B51" s="42">
        <v>0</v>
      </c>
      <c r="C51" s="42">
        <v>5153</v>
      </c>
      <c r="D51" s="42">
        <v>5153</v>
      </c>
      <c r="E51" s="42">
        <v>5365.4198900000001</v>
      </c>
      <c r="F51" s="55">
        <v>0</v>
      </c>
      <c r="G51" s="55">
        <v>96.040945641628056</v>
      </c>
      <c r="H51" s="55">
        <v>96.040945641628056</v>
      </c>
      <c r="I51" s="42">
        <v>0</v>
      </c>
      <c r="J51" s="42">
        <v>5102</v>
      </c>
      <c r="K51" s="42">
        <v>5102</v>
      </c>
      <c r="L51" s="42">
        <v>5345.3020999999999</v>
      </c>
      <c r="M51" s="55">
        <v>0</v>
      </c>
      <c r="N51" s="55">
        <v>95.448300293448341</v>
      </c>
      <c r="O51" s="55">
        <v>95.448300293448341</v>
      </c>
      <c r="P51" s="42">
        <v>0</v>
      </c>
      <c r="Q51" s="42">
        <v>5110</v>
      </c>
      <c r="R51" s="42">
        <v>5110</v>
      </c>
      <c r="S51" s="42">
        <v>5215.95075</v>
      </c>
      <c r="T51" s="55">
        <v>0</v>
      </c>
      <c r="U51" s="55">
        <v>97.968716441580668</v>
      </c>
      <c r="V51" s="55">
        <v>97.968716441580668</v>
      </c>
      <c r="W51" s="42">
        <v>0</v>
      </c>
      <c r="X51" s="42">
        <v>5093</v>
      </c>
      <c r="Y51" s="42">
        <v>5093</v>
      </c>
      <c r="Z51" s="42">
        <v>5562.2087953497703</v>
      </c>
      <c r="AA51" s="55">
        <v>0</v>
      </c>
      <c r="AB51" s="55">
        <v>91.564344083198606</v>
      </c>
      <c r="AC51" s="55">
        <v>91.564344083198606</v>
      </c>
      <c r="AD51" s="42">
        <v>0</v>
      </c>
      <c r="AE51" s="42">
        <v>5032</v>
      </c>
      <c r="AF51" s="42">
        <v>5032</v>
      </c>
      <c r="AG51" s="42">
        <v>5499.1566107978379</v>
      </c>
      <c r="AH51" s="55">
        <v>0</v>
      </c>
      <c r="AI51" s="55">
        <v>91.504940777999394</v>
      </c>
      <c r="AJ51" s="55">
        <v>91.504940777999394</v>
      </c>
      <c r="AK51" s="42">
        <v>0</v>
      </c>
      <c r="AL51" s="42">
        <v>4913</v>
      </c>
      <c r="AM51" s="42">
        <v>4913</v>
      </c>
      <c r="AN51" s="42">
        <v>5439.2125742474336</v>
      </c>
      <c r="AO51" s="55">
        <v>0</v>
      </c>
      <c r="AP51" s="55">
        <v>90.325574390329095</v>
      </c>
      <c r="AQ51" s="55">
        <v>90.325574390329095</v>
      </c>
      <c r="AR51" s="42">
        <v>0</v>
      </c>
      <c r="AS51" s="42">
        <v>4734</v>
      </c>
      <c r="AT51" s="42">
        <v>4734</v>
      </c>
      <c r="AU51" s="42">
        <v>5356.0723079324998</v>
      </c>
      <c r="AV51" s="55">
        <v>0</v>
      </c>
      <c r="AW51" s="55">
        <v>88.385662624248141</v>
      </c>
      <c r="AX51" s="55">
        <v>88.385662624248141</v>
      </c>
      <c r="AY51" s="42">
        <v>0</v>
      </c>
      <c r="AZ51" s="42">
        <v>4756</v>
      </c>
      <c r="BA51" s="42">
        <v>4756</v>
      </c>
      <c r="BB51" s="42">
        <v>5232.4681310722253</v>
      </c>
      <c r="BC51" s="55">
        <v>0</v>
      </c>
      <c r="BD51" s="55">
        <v>90.894007968385111</v>
      </c>
      <c r="BE51" s="55">
        <v>90.894007968385111</v>
      </c>
      <c r="BF51" s="42">
        <v>0</v>
      </c>
      <c r="BG51" s="42">
        <v>4754</v>
      </c>
      <c r="BH51" s="42">
        <v>4754</v>
      </c>
      <c r="BI51" s="42">
        <v>5108.0897814820473</v>
      </c>
      <c r="BJ51" s="55">
        <v>0</v>
      </c>
      <c r="BK51" s="55">
        <v>93.068058772856716</v>
      </c>
      <c r="BL51" s="55">
        <v>93.068058772856716</v>
      </c>
      <c r="BM51" s="42">
        <v>382</v>
      </c>
      <c r="BN51" s="42">
        <v>4229</v>
      </c>
      <c r="BO51" s="42">
        <v>4611</v>
      </c>
      <c r="BP51" s="42">
        <v>4992.8562149829631</v>
      </c>
      <c r="BQ51" s="55">
        <v>7.6509313217084802</v>
      </c>
      <c r="BR51" s="55">
        <v>84.701017171479478</v>
      </c>
      <c r="BS51" s="55">
        <v>92.351948493187962</v>
      </c>
      <c r="BT51" s="42">
        <v>0</v>
      </c>
      <c r="BU51" s="42">
        <v>4455</v>
      </c>
      <c r="BV51" s="42">
        <f t="shared" si="3"/>
        <v>4455</v>
      </c>
      <c r="BW51" s="42">
        <v>4900.6955133517631</v>
      </c>
      <c r="BX51" s="55">
        <f t="shared" si="0"/>
        <v>0</v>
      </c>
      <c r="BY51" s="55">
        <f t="shared" si="1"/>
        <v>90.90546408897508</v>
      </c>
      <c r="BZ51" s="55">
        <f t="shared" si="2"/>
        <v>90.90546408897508</v>
      </c>
      <c r="CA51" s="42">
        <v>0</v>
      </c>
      <c r="CB51" s="42">
        <v>4509</v>
      </c>
      <c r="CC51" s="42">
        <v>4509</v>
      </c>
      <c r="CD51" s="42">
        <v>4829.1528159</v>
      </c>
      <c r="CE51" s="55">
        <v>0</v>
      </c>
      <c r="CF51" s="55">
        <v>93.370414478376091</v>
      </c>
      <c r="CG51" s="55">
        <v>93.370414478376091</v>
      </c>
      <c r="CH51" s="42">
        <v>0</v>
      </c>
      <c r="CI51" s="42">
        <v>4503</v>
      </c>
      <c r="CJ51" s="42">
        <v>4503</v>
      </c>
      <c r="CK51" s="42">
        <v>5586.7342033182686</v>
      </c>
      <c r="CL51" s="55">
        <v>0</v>
      </c>
      <c r="CM51" s="55">
        <v>80.601650913075844</v>
      </c>
      <c r="CN51" s="55">
        <v>80.601650913075844</v>
      </c>
    </row>
    <row r="52" spans="1:92" s="54" customFormat="1">
      <c r="A52" s="41" t="s">
        <v>54</v>
      </c>
      <c r="B52" s="42">
        <v>729</v>
      </c>
      <c r="C52" s="42">
        <v>10601</v>
      </c>
      <c r="D52" s="42">
        <v>11330</v>
      </c>
      <c r="E52" s="42">
        <v>12691.547890000002</v>
      </c>
      <c r="F52" s="55">
        <v>5.7439802167424974</v>
      </c>
      <c r="G52" s="55">
        <v>83.528030559241728</v>
      </c>
      <c r="H52" s="55">
        <v>89.272010775984228</v>
      </c>
      <c r="I52" s="42">
        <v>689</v>
      </c>
      <c r="J52" s="42">
        <v>10707</v>
      </c>
      <c r="K52" s="42">
        <v>11396</v>
      </c>
      <c r="L52" s="42">
        <v>12299.807779999999</v>
      </c>
      <c r="M52" s="55">
        <v>5.6017135578357795</v>
      </c>
      <c r="N52" s="55">
        <v>87.05014087626661</v>
      </c>
      <c r="O52" s="55">
        <v>92.65185443410239</v>
      </c>
      <c r="P52" s="42">
        <v>652</v>
      </c>
      <c r="Q52" s="42">
        <v>10771</v>
      </c>
      <c r="R52" s="42">
        <v>11423</v>
      </c>
      <c r="S52" s="42">
        <v>12004.06221</v>
      </c>
      <c r="T52" s="55">
        <v>5.431494677333899</v>
      </c>
      <c r="U52" s="55">
        <v>89.727958849023665</v>
      </c>
      <c r="V52" s="55">
        <v>95.159453526357566</v>
      </c>
      <c r="W52" s="42">
        <v>637</v>
      </c>
      <c r="X52" s="42">
        <v>10845</v>
      </c>
      <c r="Y52" s="42">
        <v>11482</v>
      </c>
      <c r="Z52" s="42">
        <v>13971.390311593948</v>
      </c>
      <c r="AA52" s="55">
        <v>4.559317188865557</v>
      </c>
      <c r="AB52" s="55">
        <v>77.622911951722088</v>
      </c>
      <c r="AC52" s="55">
        <v>82.182229140587637</v>
      </c>
      <c r="AD52" s="42">
        <v>568</v>
      </c>
      <c r="AE52" s="42">
        <v>10893</v>
      </c>
      <c r="AF52" s="42">
        <v>11461</v>
      </c>
      <c r="AG52" s="42">
        <v>13788.206040728033</v>
      </c>
      <c r="AH52" s="55">
        <v>4.1194626648472168</v>
      </c>
      <c r="AI52" s="55">
        <v>79.002300718628064</v>
      </c>
      <c r="AJ52" s="55">
        <v>83.121763383475283</v>
      </c>
      <c r="AK52" s="42">
        <v>582</v>
      </c>
      <c r="AL52" s="42">
        <v>10697</v>
      </c>
      <c r="AM52" s="42">
        <v>11279</v>
      </c>
      <c r="AN52" s="42">
        <v>13548.746791224754</v>
      </c>
      <c r="AO52" s="55">
        <v>4.2956002423556212</v>
      </c>
      <c r="AP52" s="55">
        <v>78.951951533467494</v>
      </c>
      <c r="AQ52" s="55">
        <v>83.247551775823112</v>
      </c>
      <c r="AR52" s="42">
        <v>685</v>
      </c>
      <c r="AS52" s="42">
        <v>10396</v>
      </c>
      <c r="AT52" s="42">
        <v>11081</v>
      </c>
      <c r="AU52" s="42">
        <v>13333.086346116834</v>
      </c>
      <c r="AV52" s="55">
        <v>5.1375951690247721</v>
      </c>
      <c r="AW52" s="55">
        <v>77.971444346250422</v>
      </c>
      <c r="AX52" s="55">
        <v>83.109039515275185</v>
      </c>
      <c r="AY52" s="42">
        <v>697</v>
      </c>
      <c r="AZ52" s="42">
        <v>10367</v>
      </c>
      <c r="BA52" s="42">
        <v>11064</v>
      </c>
      <c r="BB52" s="42">
        <v>13359.836288936003</v>
      </c>
      <c r="BC52" s="55">
        <v>5.21712979804418</v>
      </c>
      <c r="BD52" s="55">
        <v>77.598256264453397</v>
      </c>
      <c r="BE52" s="55">
        <v>82.815386062497581</v>
      </c>
      <c r="BF52" s="42">
        <v>683</v>
      </c>
      <c r="BG52" s="42">
        <v>10146</v>
      </c>
      <c r="BH52" s="42">
        <v>10829</v>
      </c>
      <c r="BI52" s="42">
        <v>13377.254879196487</v>
      </c>
      <c r="BJ52" s="55">
        <v>5.1056812938666587</v>
      </c>
      <c r="BK52" s="55">
        <v>75.845157258522875</v>
      </c>
      <c r="BL52" s="55">
        <v>80.950838552389527</v>
      </c>
      <c r="BM52" s="42">
        <v>1434</v>
      </c>
      <c r="BN52" s="42">
        <v>9344</v>
      </c>
      <c r="BO52" s="42">
        <v>10778</v>
      </c>
      <c r="BP52" s="42">
        <v>13381.884520644029</v>
      </c>
      <c r="BQ52" s="55">
        <v>10.715979485458792</v>
      </c>
      <c r="BR52" s="55">
        <v>69.825740803435821</v>
      </c>
      <c r="BS52" s="55">
        <v>80.541720288894609</v>
      </c>
      <c r="BT52" s="42">
        <v>735</v>
      </c>
      <c r="BU52" s="42">
        <v>9660</v>
      </c>
      <c r="BV52" s="42">
        <f t="shared" si="3"/>
        <v>10395</v>
      </c>
      <c r="BW52" s="42">
        <v>13386.418732462364</v>
      </c>
      <c r="BX52" s="55">
        <f t="shared" si="0"/>
        <v>5.4906395406383677</v>
      </c>
      <c r="BY52" s="55">
        <f t="shared" si="1"/>
        <v>72.162691105532843</v>
      </c>
      <c r="BZ52" s="55">
        <f t="shared" si="2"/>
        <v>77.653330646171199</v>
      </c>
      <c r="CA52" s="42">
        <v>773</v>
      </c>
      <c r="CB52" s="42">
        <v>9417</v>
      </c>
      <c r="CC52" s="42">
        <v>10190</v>
      </c>
      <c r="CD52" s="42">
        <v>13389.098673699998</v>
      </c>
      <c r="CE52" s="55">
        <v>5.7733535231792121</v>
      </c>
      <c r="CF52" s="55">
        <v>70.333337810839126</v>
      </c>
      <c r="CG52" s="55">
        <v>76.106691334018336</v>
      </c>
      <c r="CH52" s="42">
        <v>739</v>
      </c>
      <c r="CI52" s="42">
        <v>9250</v>
      </c>
      <c r="CJ52" s="42">
        <v>9989</v>
      </c>
      <c r="CK52" s="42">
        <v>13093.591106507647</v>
      </c>
      <c r="CL52" s="55">
        <v>5.643982571234484</v>
      </c>
      <c r="CM52" s="55">
        <v>70.645248692718511</v>
      </c>
      <c r="CN52" s="55">
        <v>76.289231263952999</v>
      </c>
    </row>
    <row r="53" spans="1:92" s="54" customFormat="1">
      <c r="A53" s="41" t="s">
        <v>55</v>
      </c>
      <c r="B53" s="42">
        <v>842</v>
      </c>
      <c r="C53" s="42">
        <v>29900</v>
      </c>
      <c r="D53" s="42">
        <v>30742</v>
      </c>
      <c r="E53" s="42">
        <v>31965.745799999997</v>
      </c>
      <c r="F53" s="55">
        <v>2.6340696233653964</v>
      </c>
      <c r="G53" s="55">
        <v>93.537626767963616</v>
      </c>
      <c r="H53" s="55">
        <v>96.171696391329007</v>
      </c>
      <c r="I53" s="42">
        <v>786</v>
      </c>
      <c r="J53" s="42">
        <v>29931</v>
      </c>
      <c r="K53" s="42">
        <v>30717</v>
      </c>
      <c r="L53" s="42">
        <v>30779.326560000001</v>
      </c>
      <c r="M53" s="55">
        <v>2.55366210975345</v>
      </c>
      <c r="N53" s="55">
        <v>97.24384301148919</v>
      </c>
      <c r="O53" s="55">
        <v>99.797505121242651</v>
      </c>
      <c r="P53" s="42">
        <v>789</v>
      </c>
      <c r="Q53" s="42">
        <v>29800</v>
      </c>
      <c r="R53" s="42">
        <v>30589</v>
      </c>
      <c r="S53" s="42">
        <v>29711.111130000001</v>
      </c>
      <c r="T53" s="55">
        <v>2.6555721748263004</v>
      </c>
      <c r="U53" s="55">
        <v>100.29917719876266</v>
      </c>
      <c r="V53" s="55">
        <v>102.95474937358897</v>
      </c>
      <c r="W53" s="42">
        <v>766</v>
      </c>
      <c r="X53" s="42">
        <v>30100</v>
      </c>
      <c r="Y53" s="42">
        <v>30866</v>
      </c>
      <c r="Z53" s="42">
        <v>34271.396855844068</v>
      </c>
      <c r="AA53" s="55">
        <v>2.2351000258963158</v>
      </c>
      <c r="AB53" s="55">
        <v>87.828343054150281</v>
      </c>
      <c r="AC53" s="55">
        <v>90.063443080046596</v>
      </c>
      <c r="AD53" s="42">
        <v>784</v>
      </c>
      <c r="AE53" s="42">
        <v>30086</v>
      </c>
      <c r="AF53" s="42">
        <v>30870</v>
      </c>
      <c r="AG53" s="42">
        <v>34098.639207306558</v>
      </c>
      <c r="AH53" s="55">
        <v>2.2992119868291012</v>
      </c>
      <c r="AI53" s="55">
        <v>88.23225999456676</v>
      </c>
      <c r="AJ53" s="55">
        <v>90.531471981395867</v>
      </c>
      <c r="AK53" s="42">
        <v>773</v>
      </c>
      <c r="AL53" s="42">
        <v>30110</v>
      </c>
      <c r="AM53" s="42">
        <v>30883</v>
      </c>
      <c r="AN53" s="42">
        <v>33822.354764135162</v>
      </c>
      <c r="AO53" s="55">
        <v>2.2854706758019119</v>
      </c>
      <c r="AP53" s="55">
        <v>89.023961252775635</v>
      </c>
      <c r="AQ53" s="55">
        <v>91.309431928577538</v>
      </c>
      <c r="AR53" s="42">
        <v>875</v>
      </c>
      <c r="AS53" s="42">
        <v>29495</v>
      </c>
      <c r="AT53" s="42">
        <v>30370</v>
      </c>
      <c r="AU53" s="42">
        <v>33657.742014887001</v>
      </c>
      <c r="AV53" s="55">
        <v>2.5996990517456067</v>
      </c>
      <c r="AW53" s="55">
        <v>87.632141178556182</v>
      </c>
      <c r="AX53" s="55">
        <v>90.231840230301799</v>
      </c>
      <c r="AY53" s="42">
        <v>887</v>
      </c>
      <c r="AZ53" s="42">
        <v>29903</v>
      </c>
      <c r="BA53" s="42">
        <v>30790</v>
      </c>
      <c r="BB53" s="42">
        <v>33527.878492019168</v>
      </c>
      <c r="BC53" s="55">
        <v>2.6455595757755375</v>
      </c>
      <c r="BD53" s="55">
        <v>89.188464480739455</v>
      </c>
      <c r="BE53" s="55">
        <v>91.834024056514991</v>
      </c>
      <c r="BF53" s="42">
        <v>942</v>
      </c>
      <c r="BG53" s="42">
        <v>29479</v>
      </c>
      <c r="BH53" s="42">
        <v>30421</v>
      </c>
      <c r="BI53" s="42">
        <v>33414.161134005131</v>
      </c>
      <c r="BJ53" s="55">
        <v>2.8191639952359586</v>
      </c>
      <c r="BK53" s="55">
        <v>88.223073689555022</v>
      </c>
      <c r="BL53" s="55">
        <v>91.042237684790976</v>
      </c>
      <c r="BM53" s="42">
        <v>3264</v>
      </c>
      <c r="BN53" s="42">
        <v>27130</v>
      </c>
      <c r="BO53" s="42">
        <v>30394</v>
      </c>
      <c r="BP53" s="42">
        <v>33334.065519274583</v>
      </c>
      <c r="BQ53" s="55">
        <v>9.7917849177823033</v>
      </c>
      <c r="BR53" s="55">
        <v>81.38821226085598</v>
      </c>
      <c r="BS53" s="55">
        <v>91.179997178638274</v>
      </c>
      <c r="BT53" s="42">
        <v>988</v>
      </c>
      <c r="BU53" s="42">
        <v>28514</v>
      </c>
      <c r="BV53" s="42">
        <f t="shared" si="3"/>
        <v>29502</v>
      </c>
      <c r="BW53" s="42">
        <v>33286.033625841992</v>
      </c>
      <c r="BX53" s="55">
        <f t="shared" si="0"/>
        <v>2.9682118665918638</v>
      </c>
      <c r="BY53" s="55">
        <f t="shared" si="1"/>
        <v>85.663555834008505</v>
      </c>
      <c r="BZ53" s="55">
        <f t="shared" si="2"/>
        <v>88.631767700600378</v>
      </c>
      <c r="CA53" s="42">
        <v>997</v>
      </c>
      <c r="CB53" s="42">
        <v>28341</v>
      </c>
      <c r="CC53" s="42">
        <v>29338</v>
      </c>
      <c r="CD53" s="42">
        <v>33190.597829999999</v>
      </c>
      <c r="CE53" s="55">
        <v>3.0038627357861003</v>
      </c>
      <c r="CF53" s="55">
        <v>85.38863971405604</v>
      </c>
      <c r="CG53" s="55">
        <v>88.392502449842141</v>
      </c>
      <c r="CH53" s="42">
        <v>983</v>
      </c>
      <c r="CI53" s="42">
        <v>27772</v>
      </c>
      <c r="CJ53" s="42">
        <v>28755</v>
      </c>
      <c r="CK53" s="42">
        <v>31225.158477205699</v>
      </c>
      <c r="CL53" s="55">
        <v>3.1481025171340216</v>
      </c>
      <c r="CM53" s="55">
        <v>88.941101837076346</v>
      </c>
      <c r="CN53" s="55">
        <v>92.089204354210366</v>
      </c>
    </row>
    <row r="54" spans="1:92" s="54" customFormat="1">
      <c r="A54" s="41" t="s">
        <v>56</v>
      </c>
      <c r="B54" s="42">
        <v>0</v>
      </c>
      <c r="C54" s="42">
        <v>5944</v>
      </c>
      <c r="D54" s="42">
        <v>5944</v>
      </c>
      <c r="E54" s="42">
        <v>6123.9737699999996</v>
      </c>
      <c r="F54" s="55">
        <v>0</v>
      </c>
      <c r="G54" s="55">
        <v>97.061160338706031</v>
      </c>
      <c r="H54" s="55">
        <v>97.061160338706031</v>
      </c>
      <c r="I54" s="42">
        <v>0</v>
      </c>
      <c r="J54" s="42">
        <v>5810</v>
      </c>
      <c r="K54" s="42">
        <v>5810</v>
      </c>
      <c r="L54" s="42">
        <v>5988.7597599999999</v>
      </c>
      <c r="M54" s="55">
        <v>0</v>
      </c>
      <c r="N54" s="55">
        <v>97.015078794878889</v>
      </c>
      <c r="O54" s="55">
        <v>97.015078794878889</v>
      </c>
      <c r="P54" s="42">
        <v>0</v>
      </c>
      <c r="Q54" s="42">
        <v>5669</v>
      </c>
      <c r="R54" s="42">
        <v>5669</v>
      </c>
      <c r="S54" s="42">
        <v>5812.8968000000004</v>
      </c>
      <c r="T54" s="55">
        <v>0</v>
      </c>
      <c r="U54" s="55">
        <v>97.524525121450623</v>
      </c>
      <c r="V54" s="55">
        <v>97.524525121450623</v>
      </c>
      <c r="W54" s="42">
        <v>0</v>
      </c>
      <c r="X54" s="42">
        <v>5778</v>
      </c>
      <c r="Y54" s="42">
        <v>5778</v>
      </c>
      <c r="Z54" s="42">
        <v>5881.1073400366477</v>
      </c>
      <c r="AA54" s="55">
        <v>0</v>
      </c>
      <c r="AB54" s="55">
        <v>98.246803976272858</v>
      </c>
      <c r="AC54" s="55">
        <v>98.246803976272858</v>
      </c>
      <c r="AD54" s="42">
        <v>0</v>
      </c>
      <c r="AE54" s="42">
        <v>5729</v>
      </c>
      <c r="AF54" s="42">
        <v>5729</v>
      </c>
      <c r="AG54" s="42">
        <v>5726.2631323702708</v>
      </c>
      <c r="AH54" s="55">
        <v>0</v>
      </c>
      <c r="AI54" s="55">
        <v>100.04779500289216</v>
      </c>
      <c r="AJ54" s="55">
        <v>100.04779500289216</v>
      </c>
      <c r="AK54" s="42">
        <v>0</v>
      </c>
      <c r="AL54" s="42">
        <v>5627</v>
      </c>
      <c r="AM54" s="42">
        <v>5627</v>
      </c>
      <c r="AN54" s="42">
        <v>5625.0509069191139</v>
      </c>
      <c r="AO54" s="55">
        <v>0</v>
      </c>
      <c r="AP54" s="55">
        <v>100.03465023007149</v>
      </c>
      <c r="AQ54" s="55">
        <v>100.03465023007149</v>
      </c>
      <c r="AR54" s="42">
        <v>0</v>
      </c>
      <c r="AS54" s="42">
        <v>5458</v>
      </c>
      <c r="AT54" s="42">
        <v>5458</v>
      </c>
      <c r="AU54" s="42">
        <v>5542.9586314763583</v>
      </c>
      <c r="AV54" s="55">
        <v>0</v>
      </c>
      <c r="AW54" s="55">
        <v>98.46726924870211</v>
      </c>
      <c r="AX54" s="55">
        <v>98.46726924870211</v>
      </c>
      <c r="AY54" s="42">
        <v>0</v>
      </c>
      <c r="AZ54" s="42">
        <v>5474</v>
      </c>
      <c r="BA54" s="42">
        <v>5474</v>
      </c>
      <c r="BB54" s="42">
        <v>5381.2691826573409</v>
      </c>
      <c r="BC54" s="55">
        <v>0</v>
      </c>
      <c r="BD54" s="55">
        <v>101.72321462084652</v>
      </c>
      <c r="BE54" s="55">
        <v>101.72321462084652</v>
      </c>
      <c r="BF54" s="42">
        <v>0</v>
      </c>
      <c r="BG54" s="42">
        <v>5319</v>
      </c>
      <c r="BH54" s="42">
        <v>5319</v>
      </c>
      <c r="BI54" s="42">
        <v>5224.9622332024455</v>
      </c>
      <c r="BJ54" s="55">
        <v>0</v>
      </c>
      <c r="BK54" s="55">
        <v>101.79977888069666</v>
      </c>
      <c r="BL54" s="55">
        <v>101.79977888069666</v>
      </c>
      <c r="BM54" s="42">
        <v>417</v>
      </c>
      <c r="BN54" s="42">
        <v>4779</v>
      </c>
      <c r="BO54" s="42">
        <v>5196</v>
      </c>
      <c r="BP54" s="42">
        <v>5093.0898014687045</v>
      </c>
      <c r="BQ54" s="55">
        <v>8.1875642538199269</v>
      </c>
      <c r="BR54" s="55">
        <v>93.83302054917371</v>
      </c>
      <c r="BS54" s="55">
        <v>102.02058480299362</v>
      </c>
      <c r="BT54" s="42">
        <v>0</v>
      </c>
      <c r="BU54" s="42">
        <v>5006</v>
      </c>
      <c r="BV54" s="42">
        <f t="shared" si="3"/>
        <v>5006</v>
      </c>
      <c r="BW54" s="42">
        <v>4974.4893876388378</v>
      </c>
      <c r="BX54" s="55">
        <f t="shared" si="0"/>
        <v>0</v>
      </c>
      <c r="BY54" s="55">
        <f t="shared" si="1"/>
        <v>100.63344415689102</v>
      </c>
      <c r="BZ54" s="55">
        <f t="shared" si="2"/>
        <v>100.63344415689102</v>
      </c>
      <c r="CA54" s="42">
        <v>0</v>
      </c>
      <c r="CB54" s="42">
        <v>4932</v>
      </c>
      <c r="CC54" s="42">
        <v>4932</v>
      </c>
      <c r="CD54" s="42">
        <v>4867.3614168000004</v>
      </c>
      <c r="CE54" s="55">
        <v>0</v>
      </c>
      <c r="CF54" s="55">
        <v>101.32800048455196</v>
      </c>
      <c r="CG54" s="55">
        <v>101.32800048455196</v>
      </c>
      <c r="CH54" s="42">
        <v>0</v>
      </c>
      <c r="CI54" s="42">
        <v>5008</v>
      </c>
      <c r="CJ54" s="42">
        <v>5008</v>
      </c>
      <c r="CK54" s="42">
        <v>5587.1027773188689</v>
      </c>
      <c r="CL54" s="55">
        <v>0</v>
      </c>
      <c r="CM54" s="55">
        <v>89.635007616653013</v>
      </c>
      <c r="CN54" s="55">
        <v>89.635007616653013</v>
      </c>
    </row>
    <row r="55" spans="1:92" s="54" customFormat="1">
      <c r="A55" s="41" t="s">
        <v>57</v>
      </c>
      <c r="B55" s="42">
        <v>284</v>
      </c>
      <c r="C55" s="42">
        <v>13095</v>
      </c>
      <c r="D55" s="42">
        <v>13379</v>
      </c>
      <c r="E55" s="42">
        <v>13898.727269999999</v>
      </c>
      <c r="F55" s="55">
        <v>2.0433525637488104</v>
      </c>
      <c r="G55" s="55">
        <v>94.217259937643206</v>
      </c>
      <c r="H55" s="55">
        <v>96.260612501392004</v>
      </c>
      <c r="I55" s="42">
        <v>326</v>
      </c>
      <c r="J55" s="42">
        <v>13087</v>
      </c>
      <c r="K55" s="42">
        <v>13413</v>
      </c>
      <c r="L55" s="42">
        <v>13725.172989999999</v>
      </c>
      <c r="M55" s="55">
        <v>2.3751977496933541</v>
      </c>
      <c r="N55" s="55">
        <v>95.350346473119401</v>
      </c>
      <c r="O55" s="55">
        <v>97.725544222812758</v>
      </c>
      <c r="P55" s="42">
        <v>327</v>
      </c>
      <c r="Q55" s="42">
        <v>13189</v>
      </c>
      <c r="R55" s="42">
        <v>13516</v>
      </c>
      <c r="S55" s="42">
        <v>13539.174819999998</v>
      </c>
      <c r="T55" s="55">
        <v>2.4152136621868365</v>
      </c>
      <c r="U55" s="55">
        <v>97.413617708202409</v>
      </c>
      <c r="V55" s="55">
        <v>99.828831370389253</v>
      </c>
      <c r="W55" s="42">
        <v>331</v>
      </c>
      <c r="X55" s="42">
        <v>13396</v>
      </c>
      <c r="Y55" s="42">
        <v>13727</v>
      </c>
      <c r="Z55" s="42">
        <v>14566.987738021317</v>
      </c>
      <c r="AA55" s="55">
        <v>2.2722611287442525</v>
      </c>
      <c r="AB55" s="55">
        <v>91.961359760296091</v>
      </c>
      <c r="AC55" s="55">
        <v>94.233620889040338</v>
      </c>
      <c r="AD55" s="42">
        <v>328</v>
      </c>
      <c r="AE55" s="42">
        <v>13430</v>
      </c>
      <c r="AF55" s="42">
        <v>13758</v>
      </c>
      <c r="AG55" s="42">
        <v>14488.464794803402</v>
      </c>
      <c r="AH55" s="55">
        <v>2.2638699451279631</v>
      </c>
      <c r="AI55" s="55">
        <v>92.694430984965067</v>
      </c>
      <c r="AJ55" s="55">
        <v>94.958300930093031</v>
      </c>
      <c r="AK55" s="42">
        <v>335</v>
      </c>
      <c r="AL55" s="42">
        <v>13667</v>
      </c>
      <c r="AM55" s="42">
        <v>14002</v>
      </c>
      <c r="AN55" s="42">
        <v>14410.439318183144</v>
      </c>
      <c r="AO55" s="55">
        <v>2.3247035888579455</v>
      </c>
      <c r="AP55" s="55">
        <v>94.840967011706084</v>
      </c>
      <c r="AQ55" s="55">
        <v>97.165670600564042</v>
      </c>
      <c r="AR55" s="42">
        <v>332</v>
      </c>
      <c r="AS55" s="42">
        <v>13841</v>
      </c>
      <c r="AT55" s="42">
        <v>14173</v>
      </c>
      <c r="AU55" s="42">
        <v>14310.027316108171</v>
      </c>
      <c r="AV55" s="55">
        <v>2.3200514762559687</v>
      </c>
      <c r="AW55" s="55">
        <v>96.722386996562832</v>
      </c>
      <c r="AX55" s="55">
        <v>99.042438472818802</v>
      </c>
      <c r="AY55" s="42">
        <v>309</v>
      </c>
      <c r="AZ55" s="42">
        <v>13912</v>
      </c>
      <c r="BA55" s="42">
        <v>14221</v>
      </c>
      <c r="BB55" s="42">
        <v>14189.473039343789</v>
      </c>
      <c r="BC55" s="55">
        <v>2.1776707221136529</v>
      </c>
      <c r="BD55" s="55">
        <v>98.044514841570034</v>
      </c>
      <c r="BE55" s="55">
        <v>100.22218556368368</v>
      </c>
      <c r="BF55" s="42">
        <v>273</v>
      </c>
      <c r="BG55" s="42">
        <v>13752</v>
      </c>
      <c r="BH55" s="42">
        <v>14025</v>
      </c>
      <c r="BI55" s="42">
        <v>14091.115225812249</v>
      </c>
      <c r="BJ55" s="55">
        <v>1.93739101288389</v>
      </c>
      <c r="BK55" s="55">
        <v>97.593411022634641</v>
      </c>
      <c r="BL55" s="55">
        <v>99.530802035518533</v>
      </c>
      <c r="BM55" s="42">
        <v>1423</v>
      </c>
      <c r="BN55" s="42">
        <v>13019</v>
      </c>
      <c r="BO55" s="42">
        <v>14442</v>
      </c>
      <c r="BP55" s="42">
        <v>13995.522576374522</v>
      </c>
      <c r="BQ55" s="55">
        <v>10.16753745517248</v>
      </c>
      <c r="BR55" s="55">
        <v>93.022607258531636</v>
      </c>
      <c r="BS55" s="55">
        <v>103.19014471370411</v>
      </c>
      <c r="BT55" s="42">
        <v>314</v>
      </c>
      <c r="BU55" s="42">
        <v>13936</v>
      </c>
      <c r="BV55" s="42">
        <f t="shared" si="3"/>
        <v>14250</v>
      </c>
      <c r="BW55" s="42">
        <v>13896.29068578538</v>
      </c>
      <c r="BX55" s="55">
        <f t="shared" si="0"/>
        <v>2.2595957950217103</v>
      </c>
      <c r="BY55" s="55">
        <f t="shared" si="1"/>
        <v>100.28575477523106</v>
      </c>
      <c r="BZ55" s="55">
        <f t="shared" si="2"/>
        <v>102.54535057025277</v>
      </c>
      <c r="CA55" s="42">
        <v>334</v>
      </c>
      <c r="CB55" s="42">
        <v>13877</v>
      </c>
      <c r="CC55" s="42">
        <v>14211</v>
      </c>
      <c r="CD55" s="42">
        <v>13809.476559000001</v>
      </c>
      <c r="CE55" s="55">
        <v>2.4186289652110196</v>
      </c>
      <c r="CF55" s="55">
        <v>100.48896452165664</v>
      </c>
      <c r="CG55" s="55">
        <v>102.90759348686765</v>
      </c>
      <c r="CH55" s="42">
        <v>322</v>
      </c>
      <c r="CI55" s="42">
        <v>13701</v>
      </c>
      <c r="CJ55" s="42">
        <v>14023</v>
      </c>
      <c r="CK55" s="42">
        <v>14195.517474393711</v>
      </c>
      <c r="CL55" s="55">
        <v>2.2683216767605194</v>
      </c>
      <c r="CM55" s="55">
        <v>96.516382898434401</v>
      </c>
      <c r="CN55" s="55">
        <v>98.784704575194922</v>
      </c>
    </row>
    <row r="56" spans="1:92" s="54" customFormat="1">
      <c r="A56" s="41" t="s">
        <v>58</v>
      </c>
      <c r="B56" s="42">
        <v>0</v>
      </c>
      <c r="C56" s="42">
        <v>3367</v>
      </c>
      <c r="D56" s="42">
        <v>3367</v>
      </c>
      <c r="E56" s="42">
        <v>3441.7809299999999</v>
      </c>
      <c r="F56" s="55">
        <v>0</v>
      </c>
      <c r="G56" s="55">
        <v>97.827260609524032</v>
      </c>
      <c r="H56" s="55">
        <v>97.827260609524032</v>
      </c>
      <c r="I56" s="42">
        <v>0</v>
      </c>
      <c r="J56" s="42">
        <v>3359</v>
      </c>
      <c r="K56" s="42">
        <v>3359</v>
      </c>
      <c r="L56" s="42">
        <v>3276.5944400000003</v>
      </c>
      <c r="M56" s="55">
        <v>0</v>
      </c>
      <c r="N56" s="55">
        <v>102.51497588453455</v>
      </c>
      <c r="O56" s="55">
        <v>102.51497588453455</v>
      </c>
      <c r="P56" s="42">
        <v>0</v>
      </c>
      <c r="Q56" s="42">
        <v>3416</v>
      </c>
      <c r="R56" s="42">
        <v>3416</v>
      </c>
      <c r="S56" s="42">
        <v>3081.9501199999995</v>
      </c>
      <c r="T56" s="55">
        <v>0</v>
      </c>
      <c r="U56" s="55">
        <v>110.83891260381593</v>
      </c>
      <c r="V56" s="55">
        <v>110.83891260381593</v>
      </c>
      <c r="W56" s="42">
        <v>0</v>
      </c>
      <c r="X56" s="42">
        <v>3268</v>
      </c>
      <c r="Y56" s="42">
        <v>3268</v>
      </c>
      <c r="Z56" s="42">
        <v>3542.7946583975713</v>
      </c>
      <c r="AA56" s="55">
        <v>0</v>
      </c>
      <c r="AB56" s="55">
        <v>92.243562359838748</v>
      </c>
      <c r="AC56" s="55">
        <v>92.243562359838748</v>
      </c>
      <c r="AD56" s="42">
        <v>0</v>
      </c>
      <c r="AE56" s="42">
        <v>3313</v>
      </c>
      <c r="AF56" s="42">
        <v>3313</v>
      </c>
      <c r="AG56" s="42">
        <v>3474.9664950040305</v>
      </c>
      <c r="AH56" s="55">
        <v>0</v>
      </c>
      <c r="AI56" s="55">
        <v>95.339048729336227</v>
      </c>
      <c r="AJ56" s="55">
        <v>95.339048729336227</v>
      </c>
      <c r="AK56" s="42">
        <v>0</v>
      </c>
      <c r="AL56" s="42">
        <v>3270</v>
      </c>
      <c r="AM56" s="42">
        <v>3270</v>
      </c>
      <c r="AN56" s="42">
        <v>3431.9828643410156</v>
      </c>
      <c r="AO56" s="55">
        <v>0</v>
      </c>
      <c r="AP56" s="55">
        <v>95.280196004937849</v>
      </c>
      <c r="AQ56" s="55">
        <v>95.280196004937849</v>
      </c>
      <c r="AR56" s="42">
        <v>0</v>
      </c>
      <c r="AS56" s="42">
        <v>3078</v>
      </c>
      <c r="AT56" s="42">
        <v>3078</v>
      </c>
      <c r="AU56" s="42">
        <v>3390.5553273180931</v>
      </c>
      <c r="AV56" s="55">
        <v>0</v>
      </c>
      <c r="AW56" s="55">
        <v>90.781588939139297</v>
      </c>
      <c r="AX56" s="55">
        <v>90.781588939139297</v>
      </c>
      <c r="AY56" s="42">
        <v>0</v>
      </c>
      <c r="AZ56" s="42">
        <v>3039</v>
      </c>
      <c r="BA56" s="42">
        <v>3039</v>
      </c>
      <c r="BB56" s="42">
        <v>3278.8053113435371</v>
      </c>
      <c r="BC56" s="55">
        <v>0</v>
      </c>
      <c r="BD56" s="55">
        <v>92.686198521336621</v>
      </c>
      <c r="BE56" s="55">
        <v>92.686198521336621</v>
      </c>
      <c r="BF56" s="42">
        <v>0</v>
      </c>
      <c r="BG56" s="42">
        <v>2891</v>
      </c>
      <c r="BH56" s="42">
        <v>2891</v>
      </c>
      <c r="BI56" s="42">
        <v>3170.857689569697</v>
      </c>
      <c r="BJ56" s="55">
        <v>0</v>
      </c>
      <c r="BK56" s="55">
        <v>91.174069700754202</v>
      </c>
      <c r="BL56" s="55">
        <v>91.174069700754202</v>
      </c>
      <c r="BM56" s="42">
        <v>245</v>
      </c>
      <c r="BN56" s="42">
        <v>2483</v>
      </c>
      <c r="BO56" s="42">
        <v>2728</v>
      </c>
      <c r="BP56" s="42">
        <v>3078.3625403624269</v>
      </c>
      <c r="BQ56" s="55">
        <v>7.9587766803826581</v>
      </c>
      <c r="BR56" s="55">
        <v>80.659765295469953</v>
      </c>
      <c r="BS56" s="55">
        <v>88.618541975852608</v>
      </c>
      <c r="BT56" s="42">
        <v>0</v>
      </c>
      <c r="BU56" s="42">
        <v>2599</v>
      </c>
      <c r="BV56" s="42">
        <f t="shared" si="3"/>
        <v>2599</v>
      </c>
      <c r="BW56" s="42">
        <v>2998.7526204414085</v>
      </c>
      <c r="BX56" s="55">
        <f t="shared" si="0"/>
        <v>0</v>
      </c>
      <c r="BY56" s="55">
        <f t="shared" si="1"/>
        <v>86.669369866775952</v>
      </c>
      <c r="BZ56" s="55">
        <f t="shared" si="2"/>
        <v>86.669369866775952</v>
      </c>
      <c r="CA56" s="42">
        <v>0</v>
      </c>
      <c r="CB56" s="42">
        <v>2675</v>
      </c>
      <c r="CC56" s="42">
        <v>2675</v>
      </c>
      <c r="CD56" s="42">
        <v>2932.3839332300004</v>
      </c>
      <c r="CE56" s="55">
        <v>0</v>
      </c>
      <c r="CF56" s="55">
        <v>91.222706879774307</v>
      </c>
      <c r="CG56" s="55">
        <v>91.222706879774307</v>
      </c>
      <c r="CH56" s="42">
        <v>0</v>
      </c>
      <c r="CI56" s="42">
        <v>2624</v>
      </c>
      <c r="CJ56" s="42">
        <v>2624</v>
      </c>
      <c r="CK56" s="42">
        <v>3333.3355171158819</v>
      </c>
      <c r="CL56" s="55">
        <v>0</v>
      </c>
      <c r="CM56" s="55">
        <v>78.719948427825116</v>
      </c>
      <c r="CN56" s="55">
        <v>78.719948427825116</v>
      </c>
    </row>
    <row r="57" spans="1:92" s="54" customFormat="1">
      <c r="A57" s="41" t="s">
        <v>59</v>
      </c>
      <c r="B57" s="42">
        <v>471</v>
      </c>
      <c r="C57" s="42">
        <v>15539</v>
      </c>
      <c r="D57" s="42">
        <v>16010</v>
      </c>
      <c r="E57" s="42">
        <v>15912.841629999999</v>
      </c>
      <c r="F57" s="55">
        <v>2.9598736099530956</v>
      </c>
      <c r="G57" s="55">
        <v>97.65069219758206</v>
      </c>
      <c r="H57" s="55">
        <v>100.61056580753515</v>
      </c>
      <c r="I57" s="42">
        <v>487</v>
      </c>
      <c r="J57" s="42">
        <v>15635</v>
      </c>
      <c r="K57" s="42">
        <v>16122</v>
      </c>
      <c r="L57" s="42">
        <v>15117.799060000001</v>
      </c>
      <c r="M57" s="55">
        <v>3.2213683887924351</v>
      </c>
      <c r="N57" s="55">
        <v>103.42113913505078</v>
      </c>
      <c r="O57" s="55">
        <v>106.64250752384321</v>
      </c>
      <c r="P57" s="42">
        <v>485</v>
      </c>
      <c r="Q57" s="42">
        <v>15637</v>
      </c>
      <c r="R57" s="42">
        <v>16122</v>
      </c>
      <c r="S57" s="42">
        <v>14445.448669999998</v>
      </c>
      <c r="T57" s="55">
        <v>3.3574588860451096</v>
      </c>
      <c r="U57" s="55">
        <v>108.24862804347913</v>
      </c>
      <c r="V57" s="55">
        <v>111.60608692952422</v>
      </c>
      <c r="W57" s="42">
        <v>487</v>
      </c>
      <c r="X57" s="42">
        <v>15581</v>
      </c>
      <c r="Y57" s="42">
        <v>16068</v>
      </c>
      <c r="Z57" s="42">
        <v>17212.087254213111</v>
      </c>
      <c r="AA57" s="55">
        <v>2.8294069906065222</v>
      </c>
      <c r="AB57" s="55">
        <v>90.52359408755693</v>
      </c>
      <c r="AC57" s="55">
        <v>93.353001078163459</v>
      </c>
      <c r="AD57" s="42">
        <v>519</v>
      </c>
      <c r="AE57" s="42">
        <v>15456</v>
      </c>
      <c r="AF57" s="42">
        <v>15975</v>
      </c>
      <c r="AG57" s="42">
        <v>17022.435306731146</v>
      </c>
      <c r="AH57" s="55">
        <v>3.048917447169107</v>
      </c>
      <c r="AI57" s="55">
        <v>90.797819004712366</v>
      </c>
      <c r="AJ57" s="55">
        <v>93.846736451881469</v>
      </c>
      <c r="AK57" s="42">
        <v>547</v>
      </c>
      <c r="AL57" s="42">
        <v>15315</v>
      </c>
      <c r="AM57" s="42">
        <v>15862</v>
      </c>
      <c r="AN57" s="42">
        <v>16836.215698015669</v>
      </c>
      <c r="AO57" s="55">
        <v>3.2489486343684106</v>
      </c>
      <c r="AP57" s="55">
        <v>90.964622185287396</v>
      </c>
      <c r="AQ57" s="55">
        <v>94.2135708196558</v>
      </c>
      <c r="AR57" s="42">
        <v>556</v>
      </c>
      <c r="AS57" s="42">
        <v>14919</v>
      </c>
      <c r="AT57" s="42">
        <v>15475</v>
      </c>
      <c r="AU57" s="42">
        <v>16686.821748846007</v>
      </c>
      <c r="AV57" s="55">
        <v>3.3319706314861945</v>
      </c>
      <c r="AW57" s="55">
        <v>89.405881027234784</v>
      </c>
      <c r="AX57" s="55">
        <v>92.737851658720984</v>
      </c>
      <c r="AY57" s="42">
        <v>570</v>
      </c>
      <c r="AZ57" s="42">
        <v>14982</v>
      </c>
      <c r="BA57" s="42">
        <v>15552</v>
      </c>
      <c r="BB57" s="42">
        <v>16604.481602955213</v>
      </c>
      <c r="BC57" s="55">
        <v>3.4328081636619912</v>
      </c>
      <c r="BD57" s="55">
        <v>90.228652470147281</v>
      </c>
      <c r="BE57" s="55">
        <v>93.661460633809284</v>
      </c>
      <c r="BF57" s="42">
        <v>540</v>
      </c>
      <c r="BG57" s="42">
        <v>14681</v>
      </c>
      <c r="BH57" s="42">
        <v>15221</v>
      </c>
      <c r="BI57" s="42">
        <v>16536.626727253351</v>
      </c>
      <c r="BJ57" s="55">
        <v>3.2654785580305061</v>
      </c>
      <c r="BK57" s="55">
        <v>88.778686500825671</v>
      </c>
      <c r="BL57" s="55">
        <v>92.044165058856166</v>
      </c>
      <c r="BM57" s="42">
        <v>1691</v>
      </c>
      <c r="BN57" s="42">
        <v>13441</v>
      </c>
      <c r="BO57" s="42">
        <v>15132</v>
      </c>
      <c r="BP57" s="42">
        <v>16489.73338835028</v>
      </c>
      <c r="BQ57" s="55">
        <v>10.254865619565827</v>
      </c>
      <c r="BR57" s="55">
        <v>81.51132394593985</v>
      </c>
      <c r="BS57" s="55">
        <v>91.76618956550567</v>
      </c>
      <c r="BT57" s="42">
        <v>483</v>
      </c>
      <c r="BU57" s="42">
        <v>14276</v>
      </c>
      <c r="BV57" s="42">
        <f t="shared" si="3"/>
        <v>14759</v>
      </c>
      <c r="BW57" s="42">
        <v>16464.120243379231</v>
      </c>
      <c r="BX57" s="55">
        <f t="shared" si="0"/>
        <v>2.9336520437174913</v>
      </c>
      <c r="BY57" s="55">
        <f t="shared" si="1"/>
        <v>86.709765167931479</v>
      </c>
      <c r="BZ57" s="55">
        <f t="shared" si="2"/>
        <v>89.643417211648966</v>
      </c>
      <c r="CA57" s="42">
        <v>486</v>
      </c>
      <c r="CB57" s="42">
        <v>13912</v>
      </c>
      <c r="CC57" s="42">
        <v>14398</v>
      </c>
      <c r="CD57" s="42">
        <v>16416.917198499999</v>
      </c>
      <c r="CE57" s="55">
        <v>2.9603609138286049</v>
      </c>
      <c r="CF57" s="55">
        <v>84.741853977743929</v>
      </c>
      <c r="CG57" s="55">
        <v>87.702214891572538</v>
      </c>
      <c r="CH57" s="42">
        <v>503</v>
      </c>
      <c r="CI57" s="42">
        <v>13691</v>
      </c>
      <c r="CJ57" s="42">
        <v>14194</v>
      </c>
      <c r="CK57" s="42">
        <v>14973.046015378983</v>
      </c>
      <c r="CL57" s="55">
        <v>3.3593698936299474</v>
      </c>
      <c r="CM57" s="55">
        <v>91.437640583871982</v>
      </c>
      <c r="CN57" s="55">
        <v>94.797010477501928</v>
      </c>
    </row>
    <row r="58" spans="1:92" ht="15.75" thickBot="1">
      <c r="CE58" s="50"/>
      <c r="CF58" s="50"/>
      <c r="CG58" s="50"/>
      <c r="CL58" s="50"/>
      <c r="CM58" s="50"/>
      <c r="CN58" s="50"/>
    </row>
    <row r="59" spans="1:92" ht="15.75" customHeight="1" thickBot="1">
      <c r="A59" s="71" t="s">
        <v>87</v>
      </c>
      <c r="B59" s="72" t="s">
        <v>0</v>
      </c>
      <c r="C59" s="72"/>
      <c r="D59" s="72"/>
      <c r="E59" s="72"/>
      <c r="F59" s="72"/>
      <c r="G59" s="72"/>
      <c r="H59" s="72"/>
      <c r="I59" s="72" t="s">
        <v>1</v>
      </c>
      <c r="J59" s="72"/>
      <c r="K59" s="72"/>
      <c r="L59" s="72"/>
      <c r="M59" s="72"/>
      <c r="N59" s="72"/>
      <c r="O59" s="72"/>
      <c r="P59" s="72" t="s">
        <v>2</v>
      </c>
      <c r="Q59" s="72"/>
      <c r="R59" s="72"/>
      <c r="S59" s="72"/>
      <c r="T59" s="72"/>
      <c r="U59" s="72"/>
      <c r="V59" s="72"/>
      <c r="W59" s="72" t="s">
        <v>3</v>
      </c>
      <c r="X59" s="72"/>
      <c r="Y59" s="72"/>
      <c r="Z59" s="72"/>
      <c r="AA59" s="72"/>
      <c r="AB59" s="72"/>
      <c r="AC59" s="72"/>
      <c r="AD59" s="72" t="s">
        <v>4</v>
      </c>
      <c r="AE59" s="72"/>
      <c r="AF59" s="72"/>
      <c r="AG59" s="72"/>
      <c r="AH59" s="72"/>
      <c r="AI59" s="72"/>
      <c r="AJ59" s="72"/>
      <c r="AK59" s="72" t="s">
        <v>5</v>
      </c>
      <c r="AL59" s="72"/>
      <c r="AM59" s="72"/>
      <c r="AN59" s="72"/>
      <c r="AO59" s="72"/>
      <c r="AP59" s="72"/>
      <c r="AQ59" s="72"/>
      <c r="AR59" s="72" t="s">
        <v>6</v>
      </c>
      <c r="AS59" s="72"/>
      <c r="AT59" s="72"/>
      <c r="AU59" s="72"/>
      <c r="AV59" s="72"/>
      <c r="AW59" s="72"/>
      <c r="AX59" s="72"/>
      <c r="AY59" s="72" t="s">
        <v>7</v>
      </c>
      <c r="AZ59" s="72"/>
      <c r="BA59" s="72"/>
      <c r="BB59" s="72"/>
      <c r="BC59" s="72"/>
      <c r="BD59" s="72"/>
      <c r="BE59" s="72"/>
      <c r="BF59" s="72" t="s">
        <v>74</v>
      </c>
      <c r="BG59" s="72"/>
      <c r="BH59" s="72"/>
      <c r="BI59" s="72"/>
      <c r="BJ59" s="72"/>
      <c r="BK59" s="72"/>
      <c r="BL59" s="72"/>
      <c r="BM59" s="72" t="s">
        <v>75</v>
      </c>
      <c r="BN59" s="72"/>
      <c r="BO59" s="72"/>
      <c r="BP59" s="72"/>
      <c r="BQ59" s="72"/>
      <c r="BR59" s="72"/>
      <c r="BS59" s="72"/>
      <c r="BT59" s="72" t="s">
        <v>76</v>
      </c>
      <c r="BU59" s="72"/>
      <c r="BV59" s="72"/>
      <c r="BW59" s="72"/>
      <c r="BX59" s="72"/>
      <c r="BY59" s="72"/>
      <c r="BZ59" s="72"/>
      <c r="CA59" s="72" t="s">
        <v>83</v>
      </c>
      <c r="CB59" s="72"/>
      <c r="CC59" s="72"/>
      <c r="CD59" s="72"/>
      <c r="CE59" s="72"/>
      <c r="CF59" s="72"/>
      <c r="CG59" s="72"/>
      <c r="CH59" s="72" t="s">
        <v>94</v>
      </c>
      <c r="CI59" s="72"/>
      <c r="CJ59" s="72"/>
      <c r="CK59" s="72"/>
      <c r="CL59" s="72"/>
      <c r="CM59" s="72"/>
      <c r="CN59" s="72"/>
    </row>
    <row r="60" spans="1:92" ht="15" customHeight="1" thickBot="1">
      <c r="A60" s="71"/>
      <c r="B60" s="72" t="s">
        <v>73</v>
      </c>
      <c r="C60" s="72"/>
      <c r="D60" s="72"/>
      <c r="E60" s="72" t="s">
        <v>71</v>
      </c>
      <c r="F60" s="72" t="s">
        <v>72</v>
      </c>
      <c r="G60" s="72"/>
      <c r="H60" s="72"/>
      <c r="I60" s="72" t="s">
        <v>73</v>
      </c>
      <c r="J60" s="72"/>
      <c r="K60" s="72"/>
      <c r="L60" s="72" t="s">
        <v>71</v>
      </c>
      <c r="M60" s="72" t="s">
        <v>72</v>
      </c>
      <c r="N60" s="72"/>
      <c r="O60" s="72"/>
      <c r="P60" s="72" t="s">
        <v>73</v>
      </c>
      <c r="Q60" s="72"/>
      <c r="R60" s="72"/>
      <c r="S60" s="72" t="s">
        <v>71</v>
      </c>
      <c r="T60" s="72" t="s">
        <v>72</v>
      </c>
      <c r="U60" s="72"/>
      <c r="V60" s="72"/>
      <c r="W60" s="72" t="s">
        <v>73</v>
      </c>
      <c r="X60" s="72"/>
      <c r="Y60" s="72"/>
      <c r="Z60" s="72" t="s">
        <v>71</v>
      </c>
      <c r="AA60" s="72" t="s">
        <v>72</v>
      </c>
      <c r="AB60" s="72"/>
      <c r="AC60" s="72"/>
      <c r="AD60" s="72" t="s">
        <v>73</v>
      </c>
      <c r="AE60" s="72"/>
      <c r="AF60" s="72"/>
      <c r="AG60" s="72" t="s">
        <v>71</v>
      </c>
      <c r="AH60" s="72" t="s">
        <v>72</v>
      </c>
      <c r="AI60" s="72"/>
      <c r="AJ60" s="72"/>
      <c r="AK60" s="72" t="s">
        <v>73</v>
      </c>
      <c r="AL60" s="72"/>
      <c r="AM60" s="72"/>
      <c r="AN60" s="72" t="s">
        <v>71</v>
      </c>
      <c r="AO60" s="72" t="s">
        <v>72</v>
      </c>
      <c r="AP60" s="72"/>
      <c r="AQ60" s="72"/>
      <c r="AR60" s="72" t="s">
        <v>73</v>
      </c>
      <c r="AS60" s="72"/>
      <c r="AT60" s="72"/>
      <c r="AU60" s="72" t="s">
        <v>71</v>
      </c>
      <c r="AV60" s="72" t="s">
        <v>72</v>
      </c>
      <c r="AW60" s="72"/>
      <c r="AX60" s="72"/>
      <c r="AY60" s="72" t="s">
        <v>73</v>
      </c>
      <c r="AZ60" s="72"/>
      <c r="BA60" s="72"/>
      <c r="BB60" s="72" t="s">
        <v>71</v>
      </c>
      <c r="BC60" s="72" t="s">
        <v>72</v>
      </c>
      <c r="BD60" s="72"/>
      <c r="BE60" s="72"/>
      <c r="BF60" s="72" t="s">
        <v>73</v>
      </c>
      <c r="BG60" s="72"/>
      <c r="BH60" s="72"/>
      <c r="BI60" s="72" t="s">
        <v>71</v>
      </c>
      <c r="BJ60" s="72" t="s">
        <v>72</v>
      </c>
      <c r="BK60" s="72"/>
      <c r="BL60" s="72"/>
      <c r="BM60" s="72" t="s">
        <v>73</v>
      </c>
      <c r="BN60" s="72"/>
      <c r="BO60" s="72"/>
      <c r="BP60" s="72" t="s">
        <v>71</v>
      </c>
      <c r="BQ60" s="72" t="s">
        <v>72</v>
      </c>
      <c r="BR60" s="72"/>
      <c r="BS60" s="72"/>
      <c r="BT60" s="72" t="s">
        <v>73</v>
      </c>
      <c r="BU60" s="72"/>
      <c r="BV60" s="72"/>
      <c r="BW60" s="72" t="s">
        <v>71</v>
      </c>
      <c r="BX60" s="72" t="s">
        <v>72</v>
      </c>
      <c r="BY60" s="72"/>
      <c r="BZ60" s="72"/>
      <c r="CA60" s="72" t="s">
        <v>73</v>
      </c>
      <c r="CB60" s="72"/>
      <c r="CC60" s="72"/>
      <c r="CD60" s="72" t="s">
        <v>71</v>
      </c>
      <c r="CE60" s="72" t="s">
        <v>72</v>
      </c>
      <c r="CF60" s="72"/>
      <c r="CG60" s="72"/>
      <c r="CH60" s="72" t="s">
        <v>73</v>
      </c>
      <c r="CI60" s="72"/>
      <c r="CJ60" s="72"/>
      <c r="CK60" s="72" t="s">
        <v>71</v>
      </c>
      <c r="CL60" s="72" t="s">
        <v>72</v>
      </c>
      <c r="CM60" s="72"/>
      <c r="CN60" s="72"/>
    </row>
    <row r="61" spans="1:92" ht="15.75" customHeight="1" thickBot="1">
      <c r="A61" s="71"/>
      <c r="B61" s="73" t="s">
        <v>10</v>
      </c>
      <c r="C61" s="73" t="s">
        <v>11</v>
      </c>
      <c r="D61" s="73" t="s">
        <v>12</v>
      </c>
      <c r="E61" s="72"/>
      <c r="F61" s="73" t="s">
        <v>10</v>
      </c>
      <c r="G61" s="73" t="s">
        <v>11</v>
      </c>
      <c r="H61" s="73" t="s">
        <v>12</v>
      </c>
      <c r="I61" s="73" t="s">
        <v>10</v>
      </c>
      <c r="J61" s="73" t="s">
        <v>11</v>
      </c>
      <c r="K61" s="73" t="s">
        <v>12</v>
      </c>
      <c r="L61" s="72"/>
      <c r="M61" s="73" t="s">
        <v>10</v>
      </c>
      <c r="N61" s="73" t="s">
        <v>11</v>
      </c>
      <c r="O61" s="73" t="s">
        <v>12</v>
      </c>
      <c r="P61" s="73" t="s">
        <v>10</v>
      </c>
      <c r="Q61" s="73" t="s">
        <v>11</v>
      </c>
      <c r="R61" s="73" t="s">
        <v>12</v>
      </c>
      <c r="S61" s="72"/>
      <c r="T61" s="73" t="s">
        <v>10</v>
      </c>
      <c r="U61" s="73" t="s">
        <v>11</v>
      </c>
      <c r="V61" s="73" t="s">
        <v>12</v>
      </c>
      <c r="W61" s="73" t="s">
        <v>10</v>
      </c>
      <c r="X61" s="73" t="s">
        <v>11</v>
      </c>
      <c r="Y61" s="73" t="s">
        <v>12</v>
      </c>
      <c r="Z61" s="72"/>
      <c r="AA61" s="73" t="s">
        <v>10</v>
      </c>
      <c r="AB61" s="73" t="s">
        <v>11</v>
      </c>
      <c r="AC61" s="73" t="s">
        <v>12</v>
      </c>
      <c r="AD61" s="73" t="s">
        <v>10</v>
      </c>
      <c r="AE61" s="73" t="s">
        <v>11</v>
      </c>
      <c r="AF61" s="73" t="s">
        <v>12</v>
      </c>
      <c r="AG61" s="72"/>
      <c r="AH61" s="73" t="s">
        <v>10</v>
      </c>
      <c r="AI61" s="73" t="s">
        <v>11</v>
      </c>
      <c r="AJ61" s="73" t="s">
        <v>12</v>
      </c>
      <c r="AK61" s="73" t="s">
        <v>10</v>
      </c>
      <c r="AL61" s="73" t="s">
        <v>11</v>
      </c>
      <c r="AM61" s="73" t="s">
        <v>12</v>
      </c>
      <c r="AN61" s="72"/>
      <c r="AO61" s="73" t="s">
        <v>10</v>
      </c>
      <c r="AP61" s="73" t="s">
        <v>11</v>
      </c>
      <c r="AQ61" s="73" t="s">
        <v>12</v>
      </c>
      <c r="AR61" s="73" t="s">
        <v>10</v>
      </c>
      <c r="AS61" s="73" t="s">
        <v>11</v>
      </c>
      <c r="AT61" s="73" t="s">
        <v>12</v>
      </c>
      <c r="AU61" s="72"/>
      <c r="AV61" s="73" t="s">
        <v>10</v>
      </c>
      <c r="AW61" s="73" t="s">
        <v>11</v>
      </c>
      <c r="AX61" s="73" t="s">
        <v>12</v>
      </c>
      <c r="AY61" s="73" t="s">
        <v>10</v>
      </c>
      <c r="AZ61" s="73" t="s">
        <v>11</v>
      </c>
      <c r="BA61" s="73" t="s">
        <v>12</v>
      </c>
      <c r="BB61" s="72"/>
      <c r="BC61" s="73" t="s">
        <v>10</v>
      </c>
      <c r="BD61" s="73" t="s">
        <v>11</v>
      </c>
      <c r="BE61" s="73" t="s">
        <v>12</v>
      </c>
      <c r="BF61" s="73" t="s">
        <v>10</v>
      </c>
      <c r="BG61" s="73" t="s">
        <v>11</v>
      </c>
      <c r="BH61" s="73" t="s">
        <v>12</v>
      </c>
      <c r="BI61" s="72"/>
      <c r="BJ61" s="73" t="s">
        <v>10</v>
      </c>
      <c r="BK61" s="73" t="s">
        <v>11</v>
      </c>
      <c r="BL61" s="73" t="s">
        <v>12</v>
      </c>
      <c r="BM61" s="73" t="s">
        <v>10</v>
      </c>
      <c r="BN61" s="73" t="s">
        <v>11</v>
      </c>
      <c r="BO61" s="73" t="s">
        <v>12</v>
      </c>
      <c r="BP61" s="72"/>
      <c r="BQ61" s="73" t="s">
        <v>10</v>
      </c>
      <c r="BR61" s="73" t="s">
        <v>11</v>
      </c>
      <c r="BS61" s="73" t="s">
        <v>12</v>
      </c>
      <c r="BT61" s="73" t="s">
        <v>10</v>
      </c>
      <c r="BU61" s="73" t="s">
        <v>11</v>
      </c>
      <c r="BV61" s="73" t="s">
        <v>12</v>
      </c>
      <c r="BW61" s="72"/>
      <c r="BX61" s="73" t="s">
        <v>10</v>
      </c>
      <c r="BY61" s="73" t="s">
        <v>11</v>
      </c>
      <c r="BZ61" s="73" t="s">
        <v>12</v>
      </c>
      <c r="CA61" s="73" t="s">
        <v>10</v>
      </c>
      <c r="CB61" s="73" t="s">
        <v>11</v>
      </c>
      <c r="CC61" s="73" t="s">
        <v>12</v>
      </c>
      <c r="CD61" s="72"/>
      <c r="CE61" s="73" t="s">
        <v>10</v>
      </c>
      <c r="CF61" s="73" t="s">
        <v>11</v>
      </c>
      <c r="CG61" s="73" t="s">
        <v>12</v>
      </c>
      <c r="CH61" s="73" t="s">
        <v>10</v>
      </c>
      <c r="CI61" s="73" t="s">
        <v>11</v>
      </c>
      <c r="CJ61" s="73" t="s">
        <v>12</v>
      </c>
      <c r="CK61" s="72"/>
      <c r="CL61" s="73" t="s">
        <v>10</v>
      </c>
      <c r="CM61" s="73" t="s">
        <v>11</v>
      </c>
      <c r="CN61" s="73" t="s">
        <v>12</v>
      </c>
    </row>
    <row r="62" spans="1:92" s="54" customFormat="1">
      <c r="A62" s="51" t="s">
        <v>13</v>
      </c>
      <c r="B62" s="52">
        <v>129492</v>
      </c>
      <c r="C62" s="52">
        <v>1158246</v>
      </c>
      <c r="D62" s="52">
        <v>1287738</v>
      </c>
      <c r="E62" s="52">
        <v>1334918.9999199999</v>
      </c>
      <c r="F62" s="53">
        <v>9.7003638428818757</v>
      </c>
      <c r="G62" s="53">
        <v>86.765264414500976</v>
      </c>
      <c r="H62" s="53">
        <v>96.465628257382846</v>
      </c>
      <c r="I62" s="52">
        <v>128552</v>
      </c>
      <c r="J62" s="52">
        <v>1167113</v>
      </c>
      <c r="K62" s="52">
        <v>1295665</v>
      </c>
      <c r="L62" s="52">
        <v>1310984.0002000001</v>
      </c>
      <c r="M62" s="53">
        <v>9.805764218357238</v>
      </c>
      <c r="N62" s="53">
        <v>89.025724175272046</v>
      </c>
      <c r="O62" s="53">
        <v>98.831488393629286</v>
      </c>
      <c r="P62" s="52">
        <v>126805</v>
      </c>
      <c r="Q62" s="52">
        <v>1172080</v>
      </c>
      <c r="R62" s="52">
        <v>1298885</v>
      </c>
      <c r="S62" s="52">
        <v>1286003.9997399999</v>
      </c>
      <c r="T62" s="53">
        <v>9.8603892387299741</v>
      </c>
      <c r="U62" s="53">
        <v>91.141240636651773</v>
      </c>
      <c r="V62" s="53">
        <v>101.00162987538175</v>
      </c>
      <c r="W62" s="52">
        <v>124871</v>
      </c>
      <c r="X62" s="52">
        <v>1178298</v>
      </c>
      <c r="Y62" s="52">
        <v>1303169</v>
      </c>
      <c r="Z62" s="52">
        <v>1410806.9590589704</v>
      </c>
      <c r="AA62" s="53">
        <v>8.851033743361377</v>
      </c>
      <c r="AB62" s="53">
        <v>83.519434918717906</v>
      </c>
      <c r="AC62" s="53">
        <v>92.37046866207929</v>
      </c>
      <c r="AD62" s="52">
        <v>127309</v>
      </c>
      <c r="AE62" s="52">
        <v>1187486</v>
      </c>
      <c r="AF62" s="52">
        <v>1314795</v>
      </c>
      <c r="AG62" s="52">
        <v>1401940.4959042843</v>
      </c>
      <c r="AH62" s="53">
        <v>9.0809132321898378</v>
      </c>
      <c r="AI62" s="53">
        <v>84.703024377225361</v>
      </c>
      <c r="AJ62" s="53">
        <v>93.783937609415204</v>
      </c>
      <c r="AK62" s="52">
        <v>129662</v>
      </c>
      <c r="AL62" s="52">
        <v>1187043</v>
      </c>
      <c r="AM62" s="52">
        <v>1316705</v>
      </c>
      <c r="AN62" s="52">
        <v>1392497.6158664676</v>
      </c>
      <c r="AO62" s="53">
        <v>9.3114701614278257</v>
      </c>
      <c r="AP62" s="53">
        <v>85.245603760791681</v>
      </c>
      <c r="AQ62" s="53">
        <v>94.557073922219502</v>
      </c>
      <c r="AR62" s="52">
        <v>132289</v>
      </c>
      <c r="AS62" s="52">
        <v>1168416</v>
      </c>
      <c r="AT62" s="52">
        <v>1300705</v>
      </c>
      <c r="AU62" s="52">
        <v>1382439.6202010785</v>
      </c>
      <c r="AV62" s="53">
        <v>9.5692425236451424</v>
      </c>
      <c r="AW62" s="53">
        <v>84.518410997946631</v>
      </c>
      <c r="AX62" s="53">
        <v>94.087653521591776</v>
      </c>
      <c r="AY62" s="52">
        <v>132325</v>
      </c>
      <c r="AZ62" s="52">
        <v>1175568</v>
      </c>
      <c r="BA62" s="52">
        <v>1307893</v>
      </c>
      <c r="BB62" s="52">
        <v>1372556.1921966132</v>
      </c>
      <c r="BC62" s="53">
        <v>9.6407710483772302</v>
      </c>
      <c r="BD62" s="53">
        <v>85.648078139419781</v>
      </c>
      <c r="BE62" s="53">
        <v>95.288849187797013</v>
      </c>
      <c r="BF62" s="52">
        <v>134148</v>
      </c>
      <c r="BG62" s="52">
        <v>1170122</v>
      </c>
      <c r="BH62" s="52">
        <v>1304270</v>
      </c>
      <c r="BI62" s="52">
        <v>1363955.6967051744</v>
      </c>
      <c r="BJ62" s="53">
        <v>9.8352168126907085</v>
      </c>
      <c r="BK62" s="53">
        <v>85.788856839455505</v>
      </c>
      <c r="BL62" s="53">
        <v>95.624073652146208</v>
      </c>
      <c r="BM62" s="52">
        <v>219876</v>
      </c>
      <c r="BN62" s="52">
        <v>1084088</v>
      </c>
      <c r="BO62" s="52">
        <v>1303964</v>
      </c>
      <c r="BP62" s="52">
        <v>1356493.7704630243</v>
      </c>
      <c r="BQ62" s="53">
        <v>16.209141891226505</v>
      </c>
      <c r="BR62" s="53">
        <v>79.918391341374047</v>
      </c>
      <c r="BS62" s="53">
        <v>96.127533232600555</v>
      </c>
      <c r="BT62" s="52">
        <f t="shared" ref="BT62:BW62" si="4">BT63+BT64+BT65+BT66+BT67+BT68+BT69+BT70</f>
        <v>137745</v>
      </c>
      <c r="BU62" s="52">
        <f t="shared" si="4"/>
        <v>1141221</v>
      </c>
      <c r="BV62" s="52">
        <f t="shared" si="4"/>
        <v>1278966</v>
      </c>
      <c r="BW62" s="52">
        <f t="shared" si="4"/>
        <v>1349541.7358935634</v>
      </c>
      <c r="BX62" s="53">
        <f>(BT62/BW62)*100</f>
        <v>10.206798080890458</v>
      </c>
      <c r="BY62" s="53">
        <f>(BU62/BW62)*100</f>
        <v>84.563594414838221</v>
      </c>
      <c r="BZ62" s="53">
        <f>(BV62/BW62)*100</f>
        <v>94.770392495728672</v>
      </c>
      <c r="CA62" s="52">
        <v>138932</v>
      </c>
      <c r="CB62" s="52">
        <v>1132620</v>
      </c>
      <c r="CC62" s="52">
        <v>1271552</v>
      </c>
      <c r="CD62" s="52">
        <v>1342667.11433937</v>
      </c>
      <c r="CE62" s="53">
        <v>10.347464275860995</v>
      </c>
      <c r="CF62" s="53">
        <v>84.355979818369264</v>
      </c>
      <c r="CG62" s="53">
        <v>94.703444094230264</v>
      </c>
      <c r="CH62" s="52">
        <v>138323</v>
      </c>
      <c r="CI62" s="52">
        <v>1123352</v>
      </c>
      <c r="CJ62" s="52">
        <v>1261675</v>
      </c>
      <c r="CK62" s="52">
        <v>1372466</v>
      </c>
      <c r="CL62" s="53">
        <v>10.078428172355453</v>
      </c>
      <c r="CM62" s="53">
        <v>81.849167848238139</v>
      </c>
      <c r="CN62" s="53">
        <v>91.927596020593597</v>
      </c>
    </row>
    <row r="63" spans="1:92" s="54" customFormat="1">
      <c r="A63" s="41" t="s">
        <v>61</v>
      </c>
      <c r="B63" s="42">
        <v>4694</v>
      </c>
      <c r="C63" s="42">
        <v>121998</v>
      </c>
      <c r="D63" s="42">
        <v>126692</v>
      </c>
      <c r="E63" s="42">
        <v>129133.01614000001</v>
      </c>
      <c r="F63" s="55">
        <v>3.6350115100780913</v>
      </c>
      <c r="G63" s="55">
        <v>94.474677078505962</v>
      </c>
      <c r="H63" s="55">
        <v>98.109688588584063</v>
      </c>
      <c r="I63" s="42">
        <v>4688</v>
      </c>
      <c r="J63" s="42">
        <v>122209</v>
      </c>
      <c r="K63" s="42">
        <v>126897</v>
      </c>
      <c r="L63" s="42">
        <v>125106.91821</v>
      </c>
      <c r="M63" s="55">
        <v>3.7471948530703076</v>
      </c>
      <c r="N63" s="55">
        <v>97.683646714775861</v>
      </c>
      <c r="O63" s="55">
        <v>101.43084156784619</v>
      </c>
      <c r="P63" s="42">
        <v>4898</v>
      </c>
      <c r="Q63" s="42">
        <v>122501</v>
      </c>
      <c r="R63" s="42">
        <v>127399</v>
      </c>
      <c r="S63" s="42">
        <v>120128.98005</v>
      </c>
      <c r="T63" s="55">
        <v>4.0772842639314497</v>
      </c>
      <c r="U63" s="55">
        <v>101.97456096689801</v>
      </c>
      <c r="V63" s="55">
        <v>106.05184523082947</v>
      </c>
      <c r="W63" s="42">
        <v>4795</v>
      </c>
      <c r="X63" s="42">
        <v>123087</v>
      </c>
      <c r="Y63" s="42">
        <v>127882</v>
      </c>
      <c r="Z63" s="42">
        <v>136754.53736624465</v>
      </c>
      <c r="AA63" s="55">
        <v>3.506282199001872</v>
      </c>
      <c r="AB63" s="55">
        <v>90.005788744221775</v>
      </c>
      <c r="AC63" s="55">
        <v>93.512070943223662</v>
      </c>
      <c r="AD63" s="42">
        <v>5027</v>
      </c>
      <c r="AE63" s="42">
        <v>123480</v>
      </c>
      <c r="AF63" s="42">
        <v>128507</v>
      </c>
      <c r="AG63" s="42">
        <v>135602.69267963685</v>
      </c>
      <c r="AH63" s="55">
        <v>3.7071535237698807</v>
      </c>
      <c r="AI63" s="55">
        <v>91.060138674180408</v>
      </c>
      <c r="AJ63" s="55">
        <v>94.767292197950297</v>
      </c>
      <c r="AK63" s="42">
        <v>4832</v>
      </c>
      <c r="AL63" s="42">
        <v>122770</v>
      </c>
      <c r="AM63" s="42">
        <v>127602</v>
      </c>
      <c r="AN63" s="42">
        <v>134438.8745985663</v>
      </c>
      <c r="AO63" s="55">
        <v>3.5941984894089036</v>
      </c>
      <c r="AP63" s="55">
        <v>91.320312198826798</v>
      </c>
      <c r="AQ63" s="55">
        <v>94.914510688235694</v>
      </c>
      <c r="AR63" s="42">
        <v>5146</v>
      </c>
      <c r="AS63" s="42">
        <v>120664</v>
      </c>
      <c r="AT63" s="42">
        <v>125810</v>
      </c>
      <c r="AU63" s="42">
        <v>133630.02356255875</v>
      </c>
      <c r="AV63" s="55">
        <v>3.8509309979960493</v>
      </c>
      <c r="AW63" s="55">
        <v>90.297073055226448</v>
      </c>
      <c r="AX63" s="55">
        <v>94.148004053222508</v>
      </c>
      <c r="AY63" s="42">
        <v>5099</v>
      </c>
      <c r="AZ63" s="42">
        <v>121168</v>
      </c>
      <c r="BA63" s="42">
        <v>126267</v>
      </c>
      <c r="BB63" s="42">
        <v>131385.75092245309</v>
      </c>
      <c r="BC63" s="55">
        <v>3.8809383545781522</v>
      </c>
      <c r="BD63" s="55">
        <v>92.223090517263287</v>
      </c>
      <c r="BE63" s="55">
        <v>96.104028871841436</v>
      </c>
      <c r="BF63" s="42">
        <v>5355</v>
      </c>
      <c r="BG63" s="42">
        <v>120113</v>
      </c>
      <c r="BH63" s="42">
        <v>125468</v>
      </c>
      <c r="BI63" s="42">
        <v>129285.78671453742</v>
      </c>
      <c r="BJ63" s="55">
        <v>4.1419866298403099</v>
      </c>
      <c r="BK63" s="55">
        <v>92.905030825398541</v>
      </c>
      <c r="BL63" s="55">
        <v>97.047017455238844</v>
      </c>
      <c r="BM63" s="42">
        <v>14511</v>
      </c>
      <c r="BN63" s="42">
        <v>109405</v>
      </c>
      <c r="BO63" s="42">
        <v>123916</v>
      </c>
      <c r="BP63" s="42">
        <v>127526.33346259914</v>
      </c>
      <c r="BQ63" s="55">
        <v>11.378826322373472</v>
      </c>
      <c r="BR63" s="55">
        <v>85.790124305648803</v>
      </c>
      <c r="BS63" s="55">
        <v>97.168950628022259</v>
      </c>
      <c r="BT63" s="42">
        <f t="shared" ref="BT63:BW63" si="5">BT14+BT25+BT33+BT40+BT41</f>
        <v>5581</v>
      </c>
      <c r="BU63" s="42">
        <f t="shared" si="5"/>
        <v>115290</v>
      </c>
      <c r="BV63" s="42">
        <f t="shared" si="5"/>
        <v>120871</v>
      </c>
      <c r="BW63" s="42">
        <f t="shared" si="5"/>
        <v>125994.22399599961</v>
      </c>
      <c r="BX63" s="55">
        <f t="shared" ref="BX63:BX70" si="6">(BT63/BW63)*100</f>
        <v>4.4295681365339412</v>
      </c>
      <c r="BY63" s="55">
        <f t="shared" ref="BY63:BY70" si="7">(BU63/BW63)*100</f>
        <v>91.504194671384724</v>
      </c>
      <c r="BZ63" s="55">
        <f t="shared" ref="BZ63:BZ70" si="8">(BV63/BW63)*100</f>
        <v>95.933762807918669</v>
      </c>
      <c r="CA63" s="42">
        <v>5774</v>
      </c>
      <c r="CB63" s="42">
        <v>115240</v>
      </c>
      <c r="CC63" s="42">
        <v>121014</v>
      </c>
      <c r="CD63" s="42">
        <v>124617.04518019999</v>
      </c>
      <c r="CE63" s="55">
        <v>4.6333950477245089</v>
      </c>
      <c r="CF63" s="55">
        <v>92.475310928259859</v>
      </c>
      <c r="CG63" s="55">
        <v>97.108705975984364</v>
      </c>
      <c r="CH63" s="42">
        <v>6093</v>
      </c>
      <c r="CI63" s="42">
        <v>114739</v>
      </c>
      <c r="CJ63" s="42">
        <v>120832</v>
      </c>
      <c r="CK63" s="42">
        <v>132738.77676381011</v>
      </c>
      <c r="CL63" s="55">
        <v>4.5902185846127184</v>
      </c>
      <c r="CM63" s="55">
        <v>86.439699684864379</v>
      </c>
      <c r="CN63" s="55">
        <v>91.029918269477093</v>
      </c>
    </row>
    <row r="64" spans="1:92" s="54" customFormat="1">
      <c r="A64" s="41" t="s">
        <v>62</v>
      </c>
      <c r="B64" s="42">
        <v>1844</v>
      </c>
      <c r="C64" s="42">
        <v>73771</v>
      </c>
      <c r="D64" s="42">
        <v>75615</v>
      </c>
      <c r="E64" s="42">
        <v>75446.609599999996</v>
      </c>
      <c r="F64" s="55">
        <v>2.4441124787136892</v>
      </c>
      <c r="G64" s="55">
        <v>97.779078995221013</v>
      </c>
      <c r="H64" s="55">
        <v>100.2231914739347</v>
      </c>
      <c r="I64" s="42">
        <v>1883</v>
      </c>
      <c r="J64" s="42">
        <v>73625</v>
      </c>
      <c r="K64" s="42">
        <v>75508</v>
      </c>
      <c r="L64" s="42">
        <v>73630.930489999999</v>
      </c>
      <c r="M64" s="55">
        <v>2.5573491839217417</v>
      </c>
      <c r="N64" s="55">
        <v>99.991945653870545</v>
      </c>
      <c r="O64" s="55">
        <v>102.54929483779229</v>
      </c>
      <c r="P64" s="42">
        <v>1843</v>
      </c>
      <c r="Q64" s="42">
        <v>73602</v>
      </c>
      <c r="R64" s="42">
        <v>75445</v>
      </c>
      <c r="S64" s="42">
        <v>70916.348079999996</v>
      </c>
      <c r="T64" s="55">
        <v>2.5988365869050827</v>
      </c>
      <c r="U64" s="55">
        <v>103.78707024926092</v>
      </c>
      <c r="V64" s="55">
        <v>106.38590683616601</v>
      </c>
      <c r="W64" s="42">
        <v>1823</v>
      </c>
      <c r="X64" s="42">
        <v>73979</v>
      </c>
      <c r="Y64" s="42">
        <v>75802</v>
      </c>
      <c r="Z64" s="42">
        <v>80508.882061161858</v>
      </c>
      <c r="AA64" s="55">
        <v>2.2643464339935604</v>
      </c>
      <c r="AB64" s="55">
        <v>91.889240175759539</v>
      </c>
      <c r="AC64" s="55">
        <v>94.153586609753091</v>
      </c>
      <c r="AD64" s="42">
        <v>1747</v>
      </c>
      <c r="AE64" s="42">
        <v>74022</v>
      </c>
      <c r="AF64" s="42">
        <v>75769</v>
      </c>
      <c r="AG64" s="42">
        <v>80109.81289748734</v>
      </c>
      <c r="AH64" s="55">
        <v>2.1807565600428394</v>
      </c>
      <c r="AI64" s="55">
        <v>92.400665190321163</v>
      </c>
      <c r="AJ64" s="55">
        <v>94.581421750364001</v>
      </c>
      <c r="AK64" s="42">
        <v>1829</v>
      </c>
      <c r="AL64" s="42">
        <v>73763</v>
      </c>
      <c r="AM64" s="42">
        <v>75592</v>
      </c>
      <c r="AN64" s="42">
        <v>79803.474096733946</v>
      </c>
      <c r="AO64" s="55">
        <v>2.2918801727641256</v>
      </c>
      <c r="AP64" s="55">
        <v>92.430813112957992</v>
      </c>
      <c r="AQ64" s="55">
        <v>94.72269328572213</v>
      </c>
      <c r="AR64" s="42">
        <v>1853</v>
      </c>
      <c r="AS64" s="42">
        <v>72816</v>
      </c>
      <c r="AT64" s="42">
        <v>74669</v>
      </c>
      <c r="AU64" s="42">
        <v>79381.675655596147</v>
      </c>
      <c r="AV64" s="55">
        <v>2.3342918686163681</v>
      </c>
      <c r="AW64" s="55">
        <v>91.728978254273869</v>
      </c>
      <c r="AX64" s="55">
        <v>94.063270122890231</v>
      </c>
      <c r="AY64" s="42">
        <v>1872</v>
      </c>
      <c r="AZ64" s="42">
        <v>73179</v>
      </c>
      <c r="BA64" s="42">
        <v>75051</v>
      </c>
      <c r="BB64" s="42">
        <v>78001.97613292883</v>
      </c>
      <c r="BC64" s="55">
        <v>2.3999391974503173</v>
      </c>
      <c r="BD64" s="55">
        <v>93.816853915714077</v>
      </c>
      <c r="BE64" s="55">
        <v>96.216793113164385</v>
      </c>
      <c r="BF64" s="42">
        <v>1835</v>
      </c>
      <c r="BG64" s="42">
        <v>72703</v>
      </c>
      <c r="BH64" s="42">
        <v>74538</v>
      </c>
      <c r="BI64" s="42">
        <v>76655.202457111125</v>
      </c>
      <c r="BJ64" s="55">
        <v>2.39383621878331</v>
      </c>
      <c r="BK64" s="55">
        <v>94.844182351064305</v>
      </c>
      <c r="BL64" s="55">
        <v>97.238018569847611</v>
      </c>
      <c r="BM64" s="42">
        <v>7753</v>
      </c>
      <c r="BN64" s="42">
        <v>66135</v>
      </c>
      <c r="BO64" s="42">
        <v>73888</v>
      </c>
      <c r="BP64" s="42">
        <v>75424.737078595092</v>
      </c>
      <c r="BQ64" s="55">
        <v>10.279121015590833</v>
      </c>
      <c r="BR64" s="55">
        <v>87.683434588688229</v>
      </c>
      <c r="BS64" s="55">
        <v>97.962555604279061</v>
      </c>
      <c r="BT64" s="42">
        <f t="shared" ref="BT64:BW64" si="9">BT17+BT24+BT43+BT44+BT45+BT51+BT54+BT56</f>
        <v>1848</v>
      </c>
      <c r="BU64" s="42">
        <f t="shared" si="9"/>
        <v>70589</v>
      </c>
      <c r="BV64" s="42">
        <f t="shared" si="9"/>
        <v>72437</v>
      </c>
      <c r="BW64" s="42">
        <f t="shared" si="9"/>
        <v>74319.470293524952</v>
      </c>
      <c r="BX64" s="55">
        <f t="shared" si="6"/>
        <v>2.486562394351465</v>
      </c>
      <c r="BY64" s="55">
        <f t="shared" si="7"/>
        <v>94.980493969088513</v>
      </c>
      <c r="BZ64" s="55">
        <f t="shared" si="8"/>
        <v>97.46705636343998</v>
      </c>
      <c r="CA64" s="42">
        <v>1842</v>
      </c>
      <c r="CB64" s="42">
        <v>70374</v>
      </c>
      <c r="CC64" s="42">
        <v>72216</v>
      </c>
      <c r="CD64" s="42">
        <v>73289.770988010001</v>
      </c>
      <c r="CE64" s="55">
        <v>2.5133111690325052</v>
      </c>
      <c r="CF64" s="55">
        <v>96.02158534717347</v>
      </c>
      <c r="CG64" s="55">
        <v>98.534896516205976</v>
      </c>
      <c r="CH64" s="42">
        <v>1881</v>
      </c>
      <c r="CI64" s="42">
        <v>70714</v>
      </c>
      <c r="CJ64" s="42">
        <v>72595</v>
      </c>
      <c r="CK64" s="42">
        <v>78506.988729024655</v>
      </c>
      <c r="CL64" s="55">
        <v>2.3959650350269763</v>
      </c>
      <c r="CM64" s="55">
        <v>90.07350956241234</v>
      </c>
      <c r="CN64" s="55">
        <v>92.469474597439316</v>
      </c>
    </row>
    <row r="65" spans="1:100" s="54" customFormat="1">
      <c r="A65" s="41" t="s">
        <v>63</v>
      </c>
      <c r="B65" s="42">
        <v>68560</v>
      </c>
      <c r="C65" s="42">
        <v>255621</v>
      </c>
      <c r="D65" s="42">
        <v>324181</v>
      </c>
      <c r="E65" s="42">
        <v>353121.08783000003</v>
      </c>
      <c r="F65" s="55">
        <v>19.41543633695596</v>
      </c>
      <c r="G65" s="55">
        <v>72.389049765009034</v>
      </c>
      <c r="H65" s="55">
        <v>91.804486101964997</v>
      </c>
      <c r="I65" s="42">
        <v>67306</v>
      </c>
      <c r="J65" s="42">
        <v>260524</v>
      </c>
      <c r="K65" s="42">
        <v>327830</v>
      </c>
      <c r="L65" s="42">
        <v>354480.64893000002</v>
      </c>
      <c r="M65" s="55">
        <v>18.987214168999969</v>
      </c>
      <c r="N65" s="55">
        <v>73.494561913715685</v>
      </c>
      <c r="O65" s="55">
        <v>92.481776082715655</v>
      </c>
      <c r="P65" s="42">
        <v>65521</v>
      </c>
      <c r="Q65" s="42">
        <v>264976</v>
      </c>
      <c r="R65" s="42">
        <v>330497</v>
      </c>
      <c r="S65" s="42">
        <v>354397.69</v>
      </c>
      <c r="T65" s="55">
        <v>18.4879873229422</v>
      </c>
      <c r="U65" s="55">
        <v>74.767981698752038</v>
      </c>
      <c r="V65" s="55">
        <v>93.255969021694241</v>
      </c>
      <c r="W65" s="42">
        <v>64593</v>
      </c>
      <c r="X65" s="42">
        <v>268031</v>
      </c>
      <c r="Y65" s="42">
        <v>332624</v>
      </c>
      <c r="Z65" s="42">
        <v>366650.42614526185</v>
      </c>
      <c r="AA65" s="55">
        <v>17.617053027618503</v>
      </c>
      <c r="AB65" s="55">
        <v>73.102601520994767</v>
      </c>
      <c r="AC65" s="55">
        <v>90.719654548613278</v>
      </c>
      <c r="AD65" s="42">
        <v>65427</v>
      </c>
      <c r="AE65" s="42">
        <v>269978</v>
      </c>
      <c r="AF65" s="42">
        <v>335405</v>
      </c>
      <c r="AG65" s="42">
        <v>364476.24840115278</v>
      </c>
      <c r="AH65" s="55">
        <v>17.950963961851695</v>
      </c>
      <c r="AI65" s="55">
        <v>74.072865154948218</v>
      </c>
      <c r="AJ65" s="55">
        <v>92.023829116799902</v>
      </c>
      <c r="AK65" s="42">
        <v>66305</v>
      </c>
      <c r="AL65" s="42">
        <v>270440</v>
      </c>
      <c r="AM65" s="42">
        <v>336745</v>
      </c>
      <c r="AN65" s="42">
        <v>361243.61194468825</v>
      </c>
      <c r="AO65" s="55">
        <v>18.354649828424449</v>
      </c>
      <c r="AP65" s="55">
        <v>74.863607565026896</v>
      </c>
      <c r="AQ65" s="55">
        <v>93.218257393451324</v>
      </c>
      <c r="AR65" s="42">
        <v>67336</v>
      </c>
      <c r="AS65" s="42">
        <v>267868</v>
      </c>
      <c r="AT65" s="42">
        <v>335204</v>
      </c>
      <c r="AU65" s="42">
        <v>357708.73901841545</v>
      </c>
      <c r="AV65" s="55">
        <v>18.824253549067869</v>
      </c>
      <c r="AW65" s="55">
        <v>74.884387989808019</v>
      </c>
      <c r="AX65" s="55">
        <v>93.708641538875895</v>
      </c>
      <c r="AY65" s="42">
        <v>66282</v>
      </c>
      <c r="AZ65" s="42">
        <v>267476</v>
      </c>
      <c r="BA65" s="42">
        <v>333758</v>
      </c>
      <c r="BB65" s="42">
        <v>355488.31590805587</v>
      </c>
      <c r="BC65" s="55">
        <v>18.645338548101055</v>
      </c>
      <c r="BD65" s="55">
        <v>75.241854100538276</v>
      </c>
      <c r="BE65" s="55">
        <v>93.887192648639328</v>
      </c>
      <c r="BF65" s="42">
        <v>66807</v>
      </c>
      <c r="BG65" s="42">
        <v>268613</v>
      </c>
      <c r="BH65" s="42">
        <v>335420</v>
      </c>
      <c r="BI65" s="42">
        <v>353714.31846870005</v>
      </c>
      <c r="BJ65" s="55">
        <v>18.887276118541326</v>
      </c>
      <c r="BK65" s="55">
        <v>75.94066340398075</v>
      </c>
      <c r="BL65" s="55">
        <v>94.827939522522072</v>
      </c>
      <c r="BM65" s="42">
        <v>84110</v>
      </c>
      <c r="BN65" s="42">
        <v>251632</v>
      </c>
      <c r="BO65" s="42">
        <v>335742</v>
      </c>
      <c r="BP65" s="42">
        <v>352077.17124606197</v>
      </c>
      <c r="BQ65" s="55">
        <v>23.889648880761047</v>
      </c>
      <c r="BR65" s="55">
        <v>71.470694651809112</v>
      </c>
      <c r="BS65" s="55">
        <v>95.360343532570155</v>
      </c>
      <c r="BT65" s="42">
        <f t="shared" ref="BT65:BW65" si="10">BT31</f>
        <v>67820</v>
      </c>
      <c r="BU65" s="42">
        <f t="shared" si="10"/>
        <v>262444</v>
      </c>
      <c r="BV65" s="42">
        <f t="shared" si="10"/>
        <v>330264</v>
      </c>
      <c r="BW65" s="42">
        <f t="shared" si="10"/>
        <v>350486.67583598068</v>
      </c>
      <c r="BX65" s="55">
        <f t="shared" si="6"/>
        <v>19.350236307339149</v>
      </c>
      <c r="BY65" s="55">
        <f t="shared" si="7"/>
        <v>74.879879348913519</v>
      </c>
      <c r="BZ65" s="55">
        <f t="shared" si="8"/>
        <v>94.230115656252678</v>
      </c>
      <c r="CA65" s="42">
        <v>68316</v>
      </c>
      <c r="CB65" s="42">
        <v>259843</v>
      </c>
      <c r="CC65" s="42">
        <v>328159</v>
      </c>
      <c r="CD65" s="42">
        <v>348890.27379000001</v>
      </c>
      <c r="CE65" s="55">
        <v>19.580941382481754</v>
      </c>
      <c r="CF65" s="55">
        <v>74.476997360035796</v>
      </c>
      <c r="CG65" s="55">
        <v>94.05793874251755</v>
      </c>
      <c r="CH65" s="42">
        <v>67771</v>
      </c>
      <c r="CI65" s="42">
        <v>258766</v>
      </c>
      <c r="CJ65" s="42">
        <v>326537</v>
      </c>
      <c r="CK65" s="42">
        <v>365612.62724134012</v>
      </c>
      <c r="CL65" s="55">
        <v>18.536285387994685</v>
      </c>
      <c r="CM65" s="55">
        <v>70.776001899187449</v>
      </c>
      <c r="CN65" s="55">
        <v>89.31228728718213</v>
      </c>
    </row>
    <row r="66" spans="1:100" s="54" customFormat="1">
      <c r="A66" s="41" t="s">
        <v>64</v>
      </c>
      <c r="B66" s="42">
        <v>6649</v>
      </c>
      <c r="C66" s="42">
        <v>141733</v>
      </c>
      <c r="D66" s="42">
        <v>148382</v>
      </c>
      <c r="E66" s="42">
        <v>153518.74479999999</v>
      </c>
      <c r="F66" s="55">
        <v>4.3310671987724589</v>
      </c>
      <c r="G66" s="55">
        <v>92.322927851348624</v>
      </c>
      <c r="H66" s="55">
        <v>96.653995050121082</v>
      </c>
      <c r="I66" s="42">
        <v>6797</v>
      </c>
      <c r="J66" s="42">
        <v>142905</v>
      </c>
      <c r="K66" s="42">
        <v>149702</v>
      </c>
      <c r="L66" s="42">
        <v>151832.00900999998</v>
      </c>
      <c r="M66" s="55">
        <v>4.4766581462755557</v>
      </c>
      <c r="N66" s="55">
        <v>94.120469676843939</v>
      </c>
      <c r="O66" s="55">
        <v>98.597127823119507</v>
      </c>
      <c r="P66" s="42">
        <v>6931</v>
      </c>
      <c r="Q66" s="42">
        <v>143902</v>
      </c>
      <c r="R66" s="42">
        <v>150833</v>
      </c>
      <c r="S66" s="42">
        <v>149554.68463</v>
      </c>
      <c r="T66" s="55">
        <v>4.6344252051665071</v>
      </c>
      <c r="U66" s="55">
        <v>96.220322590372348</v>
      </c>
      <c r="V66" s="55">
        <v>100.85474779553884</v>
      </c>
      <c r="W66" s="42">
        <v>6931</v>
      </c>
      <c r="X66" s="42">
        <v>145403</v>
      </c>
      <c r="Y66" s="42">
        <v>152334</v>
      </c>
      <c r="Z66" s="42">
        <v>163313.83040858724</v>
      </c>
      <c r="AA66" s="55">
        <v>4.2439761425346862</v>
      </c>
      <c r="AB66" s="55">
        <v>89.032875927423319</v>
      </c>
      <c r="AC66" s="55">
        <v>93.276852069957997</v>
      </c>
      <c r="AD66" s="42">
        <v>7223</v>
      </c>
      <c r="AE66" s="42">
        <v>147154</v>
      </c>
      <c r="AF66" s="42">
        <v>154377</v>
      </c>
      <c r="AG66" s="42">
        <v>162983.34235899095</v>
      </c>
      <c r="AH66" s="55">
        <v>4.4317412414395392</v>
      </c>
      <c r="AI66" s="55">
        <v>90.287754484673115</v>
      </c>
      <c r="AJ66" s="55">
        <v>94.719495726112655</v>
      </c>
      <c r="AK66" s="42">
        <v>7558</v>
      </c>
      <c r="AL66" s="42">
        <v>148829</v>
      </c>
      <c r="AM66" s="42">
        <v>156387</v>
      </c>
      <c r="AN66" s="42">
        <v>162955.85898230973</v>
      </c>
      <c r="AO66" s="55">
        <v>4.638065821751451</v>
      </c>
      <c r="AP66" s="55">
        <v>91.330867714401535</v>
      </c>
      <c r="AQ66" s="55">
        <v>95.968933536152974</v>
      </c>
      <c r="AR66" s="42">
        <v>7959</v>
      </c>
      <c r="AS66" s="42">
        <v>147059</v>
      </c>
      <c r="AT66" s="42">
        <v>155018</v>
      </c>
      <c r="AU66" s="42">
        <v>162481.88649517496</v>
      </c>
      <c r="AV66" s="55">
        <v>4.898392166462413</v>
      </c>
      <c r="AW66" s="55">
        <v>90.507934867168743</v>
      </c>
      <c r="AX66" s="55">
        <v>95.406327033631158</v>
      </c>
      <c r="AY66" s="42">
        <v>8273</v>
      </c>
      <c r="AZ66" s="42">
        <v>148574</v>
      </c>
      <c r="BA66" s="42">
        <v>156847</v>
      </c>
      <c r="BB66" s="42">
        <v>161424.25620816101</v>
      </c>
      <c r="BC66" s="55">
        <v>5.1250042554520059</v>
      </c>
      <c r="BD66" s="55">
        <v>92.039451498794421</v>
      </c>
      <c r="BE66" s="55">
        <v>97.164455754246433</v>
      </c>
      <c r="BF66" s="42">
        <v>8572</v>
      </c>
      <c r="BG66" s="42">
        <v>148974</v>
      </c>
      <c r="BH66" s="42">
        <v>157546</v>
      </c>
      <c r="BI66" s="42">
        <v>160511.78763749162</v>
      </c>
      <c r="BJ66" s="55">
        <v>5.340417751348868</v>
      </c>
      <c r="BK66" s="55">
        <v>92.811875185423034</v>
      </c>
      <c r="BL66" s="55">
        <v>98.1522929367719</v>
      </c>
      <c r="BM66" s="42">
        <v>19296</v>
      </c>
      <c r="BN66" s="42">
        <v>138680</v>
      </c>
      <c r="BO66" s="42">
        <v>157976</v>
      </c>
      <c r="BP66" s="42">
        <v>159653.70079121488</v>
      </c>
      <c r="BQ66" s="55">
        <v>12.086158920446261</v>
      </c>
      <c r="BR66" s="55">
        <v>86.863003684053041</v>
      </c>
      <c r="BS66" s="55">
        <v>98.949162604499293</v>
      </c>
      <c r="BT66" s="42">
        <f t="shared" ref="BT66:BW66" si="11">BT19+BT26+BT36+BT37+BT42+BT48</f>
        <v>8997</v>
      </c>
      <c r="BU66" s="42">
        <f t="shared" si="11"/>
        <v>146838</v>
      </c>
      <c r="BV66" s="42">
        <f t="shared" si="11"/>
        <v>155835</v>
      </c>
      <c r="BW66" s="42">
        <f t="shared" si="11"/>
        <v>158817.23411835148</v>
      </c>
      <c r="BX66" s="55">
        <f t="shared" si="6"/>
        <v>5.6650023216594914</v>
      </c>
      <c r="BY66" s="55">
        <f t="shared" si="7"/>
        <v>92.457220285410273</v>
      </c>
      <c r="BZ66" s="55">
        <f t="shared" si="8"/>
        <v>98.122222607069773</v>
      </c>
      <c r="CA66" s="42">
        <v>9196</v>
      </c>
      <c r="CB66" s="42">
        <v>146279</v>
      </c>
      <c r="CC66" s="42">
        <v>155475</v>
      </c>
      <c r="CD66" s="42">
        <v>157924.59169059998</v>
      </c>
      <c r="CE66" s="55">
        <v>5.8230323102664485</v>
      </c>
      <c r="CF66" s="55">
        <v>92.625852904900597</v>
      </c>
      <c r="CG66" s="55">
        <v>98.448885215167053</v>
      </c>
      <c r="CH66" s="42">
        <v>9192</v>
      </c>
      <c r="CI66" s="42">
        <v>146044</v>
      </c>
      <c r="CJ66" s="42">
        <v>155236</v>
      </c>
      <c r="CK66" s="42">
        <v>161817.3807862658</v>
      </c>
      <c r="CL66" s="55">
        <v>5.6804775576865403</v>
      </c>
      <c r="CM66" s="55">
        <v>90.252356879326925</v>
      </c>
      <c r="CN66" s="55">
        <v>95.932834437013469</v>
      </c>
    </row>
    <row r="67" spans="1:100" s="54" customFormat="1">
      <c r="A67" s="41" t="s">
        <v>65</v>
      </c>
      <c r="B67" s="42">
        <v>23492</v>
      </c>
      <c r="C67" s="42">
        <v>187595</v>
      </c>
      <c r="D67" s="42">
        <v>211087</v>
      </c>
      <c r="E67" s="42">
        <v>219628.17699000001</v>
      </c>
      <c r="F67" s="55">
        <v>10.696259615663807</v>
      </c>
      <c r="G67" s="55">
        <v>85.414814515599005</v>
      </c>
      <c r="H67" s="55">
        <v>96.111074131262811</v>
      </c>
      <c r="I67" s="42">
        <v>24067</v>
      </c>
      <c r="J67" s="42">
        <v>190385</v>
      </c>
      <c r="K67" s="42">
        <v>214452</v>
      </c>
      <c r="L67" s="42">
        <v>214970.51003</v>
      </c>
      <c r="M67" s="55">
        <v>11.195489091336924</v>
      </c>
      <c r="N67" s="55">
        <v>88.56331036914365</v>
      </c>
      <c r="O67" s="55">
        <v>99.758799460480589</v>
      </c>
      <c r="P67" s="42">
        <v>24131</v>
      </c>
      <c r="Q67" s="42">
        <v>190060</v>
      </c>
      <c r="R67" s="42">
        <v>214191</v>
      </c>
      <c r="S67" s="42">
        <v>211011.72026</v>
      </c>
      <c r="T67" s="55">
        <v>11.435857671918303</v>
      </c>
      <c r="U67" s="55">
        <v>90.070826286718031</v>
      </c>
      <c r="V67" s="55">
        <v>101.50668395863633</v>
      </c>
      <c r="W67" s="42">
        <v>24222</v>
      </c>
      <c r="X67" s="42">
        <v>191264</v>
      </c>
      <c r="Y67" s="42">
        <v>215486</v>
      </c>
      <c r="Z67" s="42">
        <v>232757.51032446587</v>
      </c>
      <c r="AA67" s="55">
        <v>10.406538532842328</v>
      </c>
      <c r="AB67" s="55">
        <v>82.173073484664968</v>
      </c>
      <c r="AC67" s="55">
        <v>92.579612017507301</v>
      </c>
      <c r="AD67" s="42">
        <v>24203</v>
      </c>
      <c r="AE67" s="42">
        <v>193857</v>
      </c>
      <c r="AF67" s="42">
        <v>218060</v>
      </c>
      <c r="AG67" s="42">
        <v>231535.05152675055</v>
      </c>
      <c r="AH67" s="55">
        <v>10.453276875533332</v>
      </c>
      <c r="AI67" s="55">
        <v>83.726847715583403</v>
      </c>
      <c r="AJ67" s="55">
        <v>94.180124591116737</v>
      </c>
      <c r="AK67" s="42">
        <v>24713</v>
      </c>
      <c r="AL67" s="42">
        <v>194009</v>
      </c>
      <c r="AM67" s="42">
        <v>218722</v>
      </c>
      <c r="AN67" s="42">
        <v>230094.65907874863</v>
      </c>
      <c r="AO67" s="55">
        <v>10.740362292173897</v>
      </c>
      <c r="AP67" s="55">
        <v>84.317037508289786</v>
      </c>
      <c r="AQ67" s="55">
        <v>95.057399800463685</v>
      </c>
      <c r="AR67" s="42">
        <v>25149</v>
      </c>
      <c r="AS67" s="42">
        <v>190514</v>
      </c>
      <c r="AT67" s="42">
        <v>215663</v>
      </c>
      <c r="AU67" s="42">
        <v>228595.39998320088</v>
      </c>
      <c r="AV67" s="55">
        <v>11.001533714960214</v>
      </c>
      <c r="AW67" s="55">
        <v>83.341134604633595</v>
      </c>
      <c r="AX67" s="55">
        <v>94.342668319593798</v>
      </c>
      <c r="AY67" s="42">
        <v>25345</v>
      </c>
      <c r="AZ67" s="42">
        <v>193871</v>
      </c>
      <c r="BA67" s="42">
        <v>219216</v>
      </c>
      <c r="BB67" s="42">
        <v>227475.61404503332</v>
      </c>
      <c r="BC67" s="55">
        <v>11.141853647214445</v>
      </c>
      <c r="BD67" s="55">
        <v>85.227157563192407</v>
      </c>
      <c r="BE67" s="55">
        <v>96.369011210406867</v>
      </c>
      <c r="BF67" s="42">
        <v>25940</v>
      </c>
      <c r="BG67" s="42">
        <v>193004</v>
      </c>
      <c r="BH67" s="42">
        <v>218944</v>
      </c>
      <c r="BI67" s="42">
        <v>226583.78170357714</v>
      </c>
      <c r="BJ67" s="55">
        <v>11.448303936393554</v>
      </c>
      <c r="BK67" s="55">
        <v>85.179971200451106</v>
      </c>
      <c r="BL67" s="55">
        <v>96.62827513684465</v>
      </c>
      <c r="BM67" s="42">
        <v>40522</v>
      </c>
      <c r="BN67" s="42">
        <v>179706</v>
      </c>
      <c r="BO67" s="42">
        <v>220228</v>
      </c>
      <c r="BP67" s="42">
        <v>225785.36344529112</v>
      </c>
      <c r="BQ67" s="55">
        <v>17.947133233823934</v>
      </c>
      <c r="BR67" s="55">
        <v>79.591518802565616</v>
      </c>
      <c r="BS67" s="55">
        <v>97.53865203638955</v>
      </c>
      <c r="BT67" s="42">
        <f t="shared" ref="BT67:BW67" si="12">BT15+BT16+BT18+BT20+BT22+BT46+BT55</f>
        <v>26653</v>
      </c>
      <c r="BU67" s="42">
        <f t="shared" si="12"/>
        <v>189072</v>
      </c>
      <c r="BV67" s="42">
        <f t="shared" si="12"/>
        <v>215725</v>
      </c>
      <c r="BW67" s="42">
        <f t="shared" si="12"/>
        <v>225018.2733581819</v>
      </c>
      <c r="BX67" s="55">
        <f t="shared" si="6"/>
        <v>11.844815801947787</v>
      </c>
      <c r="BY67" s="55">
        <f t="shared" si="7"/>
        <v>84.025175901619789</v>
      </c>
      <c r="BZ67" s="55">
        <f t="shared" si="8"/>
        <v>95.869991703567578</v>
      </c>
      <c r="CA67" s="42">
        <v>27009</v>
      </c>
      <c r="CB67" s="42">
        <v>186868</v>
      </c>
      <c r="CC67" s="42">
        <v>213877</v>
      </c>
      <c r="CD67" s="42">
        <v>224287.37685000003</v>
      </c>
      <c r="CE67" s="55">
        <v>12.04214003450725</v>
      </c>
      <c r="CF67" s="55">
        <v>83.316325075652585</v>
      </c>
      <c r="CG67" s="55">
        <v>95.358465110159841</v>
      </c>
      <c r="CH67" s="42">
        <v>26767</v>
      </c>
      <c r="CI67" s="42">
        <v>184020</v>
      </c>
      <c r="CJ67" s="42">
        <v>210787</v>
      </c>
      <c r="CK67" s="42">
        <v>226511.48160061566</v>
      </c>
      <c r="CL67" s="55">
        <v>11.817061020860519</v>
      </c>
      <c r="CM67" s="55">
        <v>81.240914897401751</v>
      </c>
      <c r="CN67" s="55">
        <v>93.057975918262272</v>
      </c>
    </row>
    <row r="68" spans="1:100" s="54" customFormat="1">
      <c r="A68" s="41" t="s">
        <v>66</v>
      </c>
      <c r="B68" s="42">
        <v>13414</v>
      </c>
      <c r="C68" s="42">
        <v>179340</v>
      </c>
      <c r="D68" s="42">
        <v>192754</v>
      </c>
      <c r="E68" s="42">
        <v>195224.79430000004</v>
      </c>
      <c r="F68" s="55">
        <v>6.8710534684374354</v>
      </c>
      <c r="G68" s="55">
        <v>91.863331521512563</v>
      </c>
      <c r="H68" s="55">
        <v>98.734384989950001</v>
      </c>
      <c r="I68" s="42">
        <v>13244</v>
      </c>
      <c r="J68" s="42">
        <v>180113</v>
      </c>
      <c r="K68" s="42">
        <v>193357</v>
      </c>
      <c r="L68" s="42">
        <v>190656.03167</v>
      </c>
      <c r="M68" s="55">
        <v>6.9465413100192848</v>
      </c>
      <c r="N68" s="55">
        <v>94.470129490448755</v>
      </c>
      <c r="O68" s="55">
        <v>101.41667080046805</v>
      </c>
      <c r="P68" s="42">
        <v>13005</v>
      </c>
      <c r="Q68" s="42">
        <v>180685</v>
      </c>
      <c r="R68" s="42">
        <v>193690</v>
      </c>
      <c r="S68" s="42">
        <v>186147.89585999999</v>
      </c>
      <c r="T68" s="55">
        <v>6.9863803401682993</v>
      </c>
      <c r="U68" s="55">
        <v>97.065292715364038</v>
      </c>
      <c r="V68" s="55">
        <v>104.05167305553233</v>
      </c>
      <c r="W68" s="42">
        <v>11974</v>
      </c>
      <c r="X68" s="42">
        <v>179634</v>
      </c>
      <c r="Y68" s="42">
        <v>191608</v>
      </c>
      <c r="Z68" s="42">
        <v>208841.90198561118</v>
      </c>
      <c r="AA68" s="55">
        <v>5.7335237259163572</v>
      </c>
      <c r="AB68" s="55">
        <v>86.014347835414966</v>
      </c>
      <c r="AC68" s="55">
        <v>91.747871561331323</v>
      </c>
      <c r="AD68" s="42">
        <v>12993</v>
      </c>
      <c r="AE68" s="42">
        <v>182723</v>
      </c>
      <c r="AF68" s="42">
        <v>195716</v>
      </c>
      <c r="AG68" s="42">
        <v>207521.00347354871</v>
      </c>
      <c r="AH68" s="55">
        <v>6.261052993441278</v>
      </c>
      <c r="AI68" s="55">
        <v>88.050364513243323</v>
      </c>
      <c r="AJ68" s="55">
        <v>94.31141750668462</v>
      </c>
      <c r="AK68" s="42">
        <v>13414</v>
      </c>
      <c r="AL68" s="42">
        <v>182249</v>
      </c>
      <c r="AM68" s="42">
        <v>195663</v>
      </c>
      <c r="AN68" s="42">
        <v>206305.74965096096</v>
      </c>
      <c r="AO68" s="55">
        <v>6.5020000764372865</v>
      </c>
      <c r="AP68" s="55">
        <v>88.339273291383563</v>
      </c>
      <c r="AQ68" s="55">
        <v>94.841273367820861</v>
      </c>
      <c r="AR68" s="42">
        <v>13757</v>
      </c>
      <c r="AS68" s="42">
        <v>178518</v>
      </c>
      <c r="AT68" s="42">
        <v>192275</v>
      </c>
      <c r="AU68" s="42">
        <v>205103.29915781712</v>
      </c>
      <c r="AV68" s="55">
        <v>6.7073518838985864</v>
      </c>
      <c r="AW68" s="55">
        <v>87.038092869797765</v>
      </c>
      <c r="AX68" s="55">
        <v>93.745444753696347</v>
      </c>
      <c r="AY68" s="42">
        <v>14018</v>
      </c>
      <c r="AZ68" s="42">
        <v>180081</v>
      </c>
      <c r="BA68" s="42">
        <v>194099</v>
      </c>
      <c r="BB68" s="42">
        <v>203891.21115222579</v>
      </c>
      <c r="BC68" s="55">
        <v>6.8752350436204521</v>
      </c>
      <c r="BD68" s="55">
        <v>88.322100291783045</v>
      </c>
      <c r="BE68" s="55">
        <v>95.197335335403494</v>
      </c>
      <c r="BF68" s="42">
        <v>14269</v>
      </c>
      <c r="BG68" s="42">
        <v>179046</v>
      </c>
      <c r="BH68" s="42">
        <v>193315</v>
      </c>
      <c r="BI68" s="42">
        <v>202806.43139440008</v>
      </c>
      <c r="BJ68" s="55">
        <v>7.0357729298292844</v>
      </c>
      <c r="BK68" s="55">
        <v>88.284182493111928</v>
      </c>
      <c r="BL68" s="55">
        <v>95.319955422941206</v>
      </c>
      <c r="BM68" s="42">
        <v>28043</v>
      </c>
      <c r="BN68" s="42">
        <v>165503</v>
      </c>
      <c r="BO68" s="42">
        <v>193546</v>
      </c>
      <c r="BP68" s="42">
        <v>201978.70484965906</v>
      </c>
      <c r="BQ68" s="55">
        <v>13.884136954375236</v>
      </c>
      <c r="BR68" s="55">
        <v>81.940816544590973</v>
      </c>
      <c r="BS68" s="55">
        <v>95.82495349896621</v>
      </c>
      <c r="BT68" s="42">
        <f t="shared" ref="BT68:BW68" si="13">BT12+BT23+BT27+BT28+BT34+BT35</f>
        <v>14869</v>
      </c>
      <c r="BU68" s="42">
        <f t="shared" si="13"/>
        <v>174947</v>
      </c>
      <c r="BV68" s="42">
        <f t="shared" si="13"/>
        <v>189816</v>
      </c>
      <c r="BW68" s="42">
        <f t="shared" si="13"/>
        <v>201102.55950699368</v>
      </c>
      <c r="BX68" s="55">
        <f t="shared" si="6"/>
        <v>7.3937398094045177</v>
      </c>
      <c r="BY68" s="55">
        <f t="shared" si="7"/>
        <v>86.9939201315416</v>
      </c>
      <c r="BZ68" s="55">
        <f t="shared" si="8"/>
        <v>94.387659940946108</v>
      </c>
      <c r="CA68" s="42">
        <v>14832</v>
      </c>
      <c r="CB68" s="42">
        <v>173878</v>
      </c>
      <c r="CC68" s="42">
        <v>188710</v>
      </c>
      <c r="CD68" s="42">
        <v>200178.30092707</v>
      </c>
      <c r="CE68" s="55">
        <v>7.4093944904666129</v>
      </c>
      <c r="CF68" s="55">
        <v>86.861562514384687</v>
      </c>
      <c r="CG68" s="55">
        <v>94.270957004851297</v>
      </c>
      <c r="CH68" s="42">
        <v>14576</v>
      </c>
      <c r="CI68" s="42">
        <v>171814</v>
      </c>
      <c r="CJ68" s="42">
        <v>186390</v>
      </c>
      <c r="CK68" s="42">
        <v>203737.18011432062</v>
      </c>
      <c r="CL68" s="55">
        <v>7.1543151779273391</v>
      </c>
      <c r="CM68" s="55">
        <v>84.331195662761232</v>
      </c>
      <c r="CN68" s="55">
        <v>91.485510840688576</v>
      </c>
    </row>
    <row r="69" spans="1:100" s="54" customFormat="1">
      <c r="A69" s="41" t="s">
        <v>67</v>
      </c>
      <c r="B69" s="42">
        <v>8218</v>
      </c>
      <c r="C69" s="42">
        <v>127130</v>
      </c>
      <c r="D69" s="42">
        <v>135348</v>
      </c>
      <c r="E69" s="42">
        <v>136114.22134000002</v>
      </c>
      <c r="F69" s="55">
        <v>6.0375763231031092</v>
      </c>
      <c r="G69" s="55">
        <v>93.399498412764444</v>
      </c>
      <c r="H69" s="55">
        <v>99.437074735867554</v>
      </c>
      <c r="I69" s="42">
        <v>7994</v>
      </c>
      <c r="J69" s="42">
        <v>127598</v>
      </c>
      <c r="K69" s="42">
        <v>135592</v>
      </c>
      <c r="L69" s="42">
        <v>131480.07325000002</v>
      </c>
      <c r="M69" s="55">
        <v>6.0800087818630715</v>
      </c>
      <c r="N69" s="55">
        <v>97.047405622737585</v>
      </c>
      <c r="O69" s="55">
        <v>103.12741440460064</v>
      </c>
      <c r="P69" s="42">
        <v>7967</v>
      </c>
      <c r="Q69" s="42">
        <v>127376</v>
      </c>
      <c r="R69" s="42">
        <v>135343</v>
      </c>
      <c r="S69" s="42">
        <v>128088.12328</v>
      </c>
      <c r="T69" s="55">
        <v>6.2199365530433894</v>
      </c>
      <c r="U69" s="55">
        <v>99.444036447904466</v>
      </c>
      <c r="V69" s="55">
        <v>105.66397300094785</v>
      </c>
      <c r="W69" s="42">
        <v>7952</v>
      </c>
      <c r="X69" s="42">
        <v>128436</v>
      </c>
      <c r="Y69" s="42">
        <v>136388</v>
      </c>
      <c r="Z69" s="42">
        <v>145539.58265717785</v>
      </c>
      <c r="AA69" s="55">
        <v>5.4638056910820865</v>
      </c>
      <c r="AB69" s="55">
        <v>88.248157411949052</v>
      </c>
      <c r="AC69" s="55">
        <v>93.711963103031138</v>
      </c>
      <c r="AD69" s="42">
        <v>8101</v>
      </c>
      <c r="AE69" s="42">
        <v>128419</v>
      </c>
      <c r="AF69" s="42">
        <v>136520</v>
      </c>
      <c r="AG69" s="42">
        <v>144392.66921298203</v>
      </c>
      <c r="AH69" s="55">
        <v>5.6103956275306928</v>
      </c>
      <c r="AI69" s="55">
        <v>88.937340586577463</v>
      </c>
      <c r="AJ69" s="55">
        <v>94.547736214108141</v>
      </c>
      <c r="AK69" s="42">
        <v>8348</v>
      </c>
      <c r="AL69" s="42">
        <v>127949</v>
      </c>
      <c r="AM69" s="42">
        <v>136297</v>
      </c>
      <c r="AN69" s="42">
        <v>143011.61995431434</v>
      </c>
      <c r="AO69" s="55">
        <v>5.8372879089592882</v>
      </c>
      <c r="AP69" s="55">
        <v>89.467555182490656</v>
      </c>
      <c r="AQ69" s="55">
        <v>95.304843091449939</v>
      </c>
      <c r="AR69" s="42">
        <v>8568</v>
      </c>
      <c r="AS69" s="42">
        <v>125425</v>
      </c>
      <c r="AT69" s="42">
        <v>133993</v>
      </c>
      <c r="AU69" s="42">
        <v>141589.08822836608</v>
      </c>
      <c r="AV69" s="55">
        <v>6.0513137750988637</v>
      </c>
      <c r="AW69" s="55">
        <v>88.583803716360293</v>
      </c>
      <c r="AX69" s="55">
        <v>94.635117491459155</v>
      </c>
      <c r="AY69" s="42">
        <v>8905</v>
      </c>
      <c r="AZ69" s="42">
        <v>125880</v>
      </c>
      <c r="BA69" s="42">
        <v>134785</v>
      </c>
      <c r="BB69" s="42">
        <v>141376.43737128808</v>
      </c>
      <c r="BC69" s="55">
        <v>6.2987865344303149</v>
      </c>
      <c r="BD69" s="55">
        <v>89.038882532744296</v>
      </c>
      <c r="BE69" s="55">
        <v>95.337669067174616</v>
      </c>
      <c r="BF69" s="42">
        <v>9062</v>
      </c>
      <c r="BG69" s="42">
        <v>124622</v>
      </c>
      <c r="BH69" s="42">
        <v>133684</v>
      </c>
      <c r="BI69" s="42">
        <v>141216.85583161944</v>
      </c>
      <c r="BJ69" s="55">
        <v>6.4170809827440971</v>
      </c>
      <c r="BK69" s="55">
        <v>88.248672062628003</v>
      </c>
      <c r="BL69" s="55">
        <v>94.665753045372099</v>
      </c>
      <c r="BM69" s="42">
        <v>18052</v>
      </c>
      <c r="BN69" s="42">
        <v>114445</v>
      </c>
      <c r="BO69" s="42">
        <v>132497</v>
      </c>
      <c r="BP69" s="42">
        <v>141098.91131598077</v>
      </c>
      <c r="BQ69" s="55">
        <v>12.793862001935546</v>
      </c>
      <c r="BR69" s="55">
        <v>81.109768270081645</v>
      </c>
      <c r="BS69" s="55">
        <v>93.903630272017182</v>
      </c>
      <c r="BT69" s="42">
        <f t="shared" ref="BT69:BW69" si="14">BT29+BT32+BT38+BT52+BT53+BT57</f>
        <v>9225</v>
      </c>
      <c r="BU69" s="42">
        <f t="shared" si="14"/>
        <v>119991</v>
      </c>
      <c r="BV69" s="42">
        <f t="shared" si="14"/>
        <v>129216</v>
      </c>
      <c r="BW69" s="42">
        <f t="shared" si="14"/>
        <v>141036.43266471053</v>
      </c>
      <c r="BX69" s="55">
        <f t="shared" si="6"/>
        <v>6.5408631129594896</v>
      </c>
      <c r="BY69" s="55">
        <f t="shared" si="7"/>
        <v>85.078016887492907</v>
      </c>
      <c r="BZ69" s="55">
        <f t="shared" si="8"/>
        <v>91.618880000452407</v>
      </c>
      <c r="CA69" s="42">
        <v>9369</v>
      </c>
      <c r="CB69" s="42">
        <v>118401</v>
      </c>
      <c r="CC69" s="42">
        <v>127770</v>
      </c>
      <c r="CD69" s="42">
        <v>140873.42688720001</v>
      </c>
      <c r="CE69" s="55">
        <v>6.6506510184507217</v>
      </c>
      <c r="CF69" s="55">
        <v>84.047788583155508</v>
      </c>
      <c r="CG69" s="55">
        <v>90.698439601606225</v>
      </c>
      <c r="CH69" s="42">
        <v>9326</v>
      </c>
      <c r="CI69" s="42">
        <v>116366</v>
      </c>
      <c r="CJ69" s="42">
        <v>125692</v>
      </c>
      <c r="CK69" s="42">
        <v>134399.78303956622</v>
      </c>
      <c r="CL69" s="55">
        <v>6.9389992967879275</v>
      </c>
      <c r="CM69" s="55">
        <v>86.581985006436199</v>
      </c>
      <c r="CN69" s="55">
        <v>93.520984303224125</v>
      </c>
    </row>
    <row r="70" spans="1:100" s="54" customFormat="1">
      <c r="A70" s="41" t="s">
        <v>68</v>
      </c>
      <c r="B70" s="42">
        <v>2621</v>
      </c>
      <c r="C70" s="42">
        <v>71058</v>
      </c>
      <c r="D70" s="42">
        <v>73679</v>
      </c>
      <c r="E70" s="42">
        <v>72732.348920000004</v>
      </c>
      <c r="F70" s="55">
        <v>3.6036234755499219</v>
      </c>
      <c r="G70" s="55">
        <v>97.697930914012332</v>
      </c>
      <c r="H70" s="55">
        <v>101.30155438956226</v>
      </c>
      <c r="I70" s="42">
        <v>2573</v>
      </c>
      <c r="J70" s="42">
        <v>69754</v>
      </c>
      <c r="K70" s="42">
        <v>72327</v>
      </c>
      <c r="L70" s="42">
        <v>68826.87861</v>
      </c>
      <c r="M70" s="55">
        <v>3.7383650863779887</v>
      </c>
      <c r="N70" s="55">
        <v>101.34703390408481</v>
      </c>
      <c r="O70" s="55">
        <v>105.08539899046281</v>
      </c>
      <c r="P70" s="42">
        <v>2509</v>
      </c>
      <c r="Q70" s="42">
        <v>68978</v>
      </c>
      <c r="R70" s="42">
        <v>71487</v>
      </c>
      <c r="S70" s="42">
        <v>65758.557579999993</v>
      </c>
      <c r="T70" s="55">
        <v>3.8154729853184839</v>
      </c>
      <c r="U70" s="55">
        <v>104.89585316113926</v>
      </c>
      <c r="V70" s="55">
        <v>108.71132614645774</v>
      </c>
      <c r="W70" s="42">
        <v>2581</v>
      </c>
      <c r="X70" s="42">
        <v>68464</v>
      </c>
      <c r="Y70" s="42">
        <v>71045</v>
      </c>
      <c r="Z70" s="42">
        <v>76440.28811045982</v>
      </c>
      <c r="AA70" s="55">
        <v>3.3764917215779371</v>
      </c>
      <c r="AB70" s="55">
        <v>89.565334841577638</v>
      </c>
      <c r="AC70" s="55">
        <v>92.941826563155587</v>
      </c>
      <c r="AD70" s="42">
        <v>2588</v>
      </c>
      <c r="AE70" s="42">
        <v>67853</v>
      </c>
      <c r="AF70" s="42">
        <v>70441</v>
      </c>
      <c r="AG70" s="42">
        <v>75319.675353734943</v>
      </c>
      <c r="AH70" s="55">
        <v>3.4360211828391352</v>
      </c>
      <c r="AI70" s="55">
        <v>90.086686753935012</v>
      </c>
      <c r="AJ70" s="55">
        <v>93.522707936774168</v>
      </c>
      <c r="AK70" s="42">
        <v>2663</v>
      </c>
      <c r="AL70" s="42">
        <v>67034</v>
      </c>
      <c r="AM70" s="42">
        <v>69697</v>
      </c>
      <c r="AN70" s="42">
        <v>74643.767560145337</v>
      </c>
      <c r="AO70" s="55">
        <v>3.5676119883073261</v>
      </c>
      <c r="AP70" s="55">
        <v>89.805220437173602</v>
      </c>
      <c r="AQ70" s="55">
        <v>93.372832425480922</v>
      </c>
      <c r="AR70" s="42">
        <v>2521</v>
      </c>
      <c r="AS70" s="42">
        <v>65552</v>
      </c>
      <c r="AT70" s="42">
        <v>68073</v>
      </c>
      <c r="AU70" s="42">
        <v>73949.508099948973</v>
      </c>
      <c r="AV70" s="55">
        <v>3.4090828523060042</v>
      </c>
      <c r="AW70" s="55">
        <v>88.644267804190079</v>
      </c>
      <c r="AX70" s="55">
        <v>92.053350656496079</v>
      </c>
      <c r="AY70" s="42">
        <v>2531</v>
      </c>
      <c r="AZ70" s="42">
        <v>65339</v>
      </c>
      <c r="BA70" s="42">
        <v>67870</v>
      </c>
      <c r="BB70" s="42">
        <v>73512.630456467203</v>
      </c>
      <c r="BC70" s="55">
        <v>3.4429457690251075</v>
      </c>
      <c r="BD70" s="55">
        <v>88.88132501079869</v>
      </c>
      <c r="BE70" s="55">
        <v>92.324270779823806</v>
      </c>
      <c r="BF70" s="42">
        <v>2308</v>
      </c>
      <c r="BG70" s="42">
        <v>63047</v>
      </c>
      <c r="BH70" s="42">
        <v>65355</v>
      </c>
      <c r="BI70" s="42">
        <v>73181.53249773776</v>
      </c>
      <c r="BJ70" s="55">
        <v>3.1538011315509777</v>
      </c>
      <c r="BK70" s="55">
        <v>86.15151643886243</v>
      </c>
      <c r="BL70" s="55">
        <v>89.305317570413408</v>
      </c>
      <c r="BM70" s="42">
        <v>7589</v>
      </c>
      <c r="BN70" s="42">
        <v>58582</v>
      </c>
      <c r="BO70" s="42">
        <v>66171</v>
      </c>
      <c r="BP70" s="42">
        <v>72948.848273622396</v>
      </c>
      <c r="BQ70" s="55">
        <v>10.403180008455472</v>
      </c>
      <c r="BR70" s="55">
        <v>80.305585881583681</v>
      </c>
      <c r="BS70" s="55">
        <v>90.708765890039146</v>
      </c>
      <c r="BT70" s="42">
        <f t="shared" ref="BT70:BW70" si="15">BT13+BT21+BT30+BT39+BT47+BT49+BT50</f>
        <v>2752</v>
      </c>
      <c r="BU70" s="42">
        <f t="shared" si="15"/>
        <v>62050</v>
      </c>
      <c r="BV70" s="42">
        <f t="shared" si="15"/>
        <v>64802</v>
      </c>
      <c r="BW70" s="42">
        <f t="shared" si="15"/>
        <v>72766.866119820363</v>
      </c>
      <c r="BX70" s="55">
        <f t="shared" si="6"/>
        <v>3.7819410766824344</v>
      </c>
      <c r="BY70" s="55">
        <f t="shared" si="7"/>
        <v>85.272326965169</v>
      </c>
      <c r="BZ70" s="55">
        <f t="shared" si="8"/>
        <v>89.054268041851429</v>
      </c>
      <c r="CA70" s="42">
        <v>2594</v>
      </c>
      <c r="CB70" s="42">
        <v>61737</v>
      </c>
      <c r="CC70" s="42">
        <v>64331</v>
      </c>
      <c r="CD70" s="42">
        <v>72606.328026290008</v>
      </c>
      <c r="CE70" s="55">
        <v>3.5726913486944816</v>
      </c>
      <c r="CF70" s="55">
        <v>85.029778640844725</v>
      </c>
      <c r="CG70" s="55">
        <v>88.602469989539216</v>
      </c>
      <c r="CH70" s="42">
        <v>2717</v>
      </c>
      <c r="CI70" s="42">
        <v>60889</v>
      </c>
      <c r="CJ70" s="42">
        <v>63606</v>
      </c>
      <c r="CK70" s="42">
        <v>69141.781725056906</v>
      </c>
      <c r="CL70" s="55">
        <v>3.9296065739297577</v>
      </c>
      <c r="CM70" s="55">
        <v>88.063973014357387</v>
      </c>
      <c r="CN70" s="55">
        <v>91.993579588287147</v>
      </c>
    </row>
    <row r="72" spans="1:100" s="75" customFormat="1" ht="17.25">
      <c r="A72" s="54" t="s">
        <v>95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L72" s="74"/>
      <c r="CM72" s="74"/>
      <c r="CN72" s="74"/>
      <c r="CO72" s="74"/>
      <c r="CP72" s="74"/>
      <c r="CQ72" s="74"/>
      <c r="CR72" s="74"/>
      <c r="CS72" s="74"/>
      <c r="CT72" s="74"/>
      <c r="CU72" s="74"/>
      <c r="CV72" s="74"/>
    </row>
    <row r="73" spans="1:100">
      <c r="A73" s="49" t="s">
        <v>92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</row>
  </sheetData>
  <mergeCells count="106">
    <mergeCell ref="CH60:CJ60"/>
    <mergeCell ref="CK60:CK61"/>
    <mergeCell ref="CL60:CN60"/>
    <mergeCell ref="CH8:CN8"/>
    <mergeCell ref="CH9:CJ9"/>
    <mergeCell ref="CK9:CK10"/>
    <mergeCell ref="CL9:CN9"/>
    <mergeCell ref="CH59:CN59"/>
    <mergeCell ref="BW9:BW10"/>
    <mergeCell ref="BT9:BV9"/>
    <mergeCell ref="BT8:BZ8"/>
    <mergeCell ref="CA59:CG59"/>
    <mergeCell ref="CA60:CC60"/>
    <mergeCell ref="CD60:CD61"/>
    <mergeCell ref="CE60:CG60"/>
    <mergeCell ref="BW60:BW61"/>
    <mergeCell ref="BT59:BZ59"/>
    <mergeCell ref="CA8:CG8"/>
    <mergeCell ref="CA9:CC9"/>
    <mergeCell ref="CD9:CD10"/>
    <mergeCell ref="CE9:CG9"/>
    <mergeCell ref="BX60:BZ60"/>
    <mergeCell ref="BX9:BZ9"/>
    <mergeCell ref="BT60:BV60"/>
    <mergeCell ref="AR60:AT60"/>
    <mergeCell ref="AU60:AU61"/>
    <mergeCell ref="AV60:AX60"/>
    <mergeCell ref="BF60:BH60"/>
    <mergeCell ref="BI60:BI61"/>
    <mergeCell ref="BJ60:BL60"/>
    <mergeCell ref="AY60:BA60"/>
    <mergeCell ref="BB60:BB61"/>
    <mergeCell ref="BC60:BE60"/>
    <mergeCell ref="BM60:BO60"/>
    <mergeCell ref="BP60:BP61"/>
    <mergeCell ref="BQ60:BS60"/>
    <mergeCell ref="AK60:AM60"/>
    <mergeCell ref="AN60:AN61"/>
    <mergeCell ref="AO60:AQ60"/>
    <mergeCell ref="AD8:AJ8"/>
    <mergeCell ref="AD9:AF9"/>
    <mergeCell ref="AG9:AG10"/>
    <mergeCell ref="AH9:AJ9"/>
    <mergeCell ref="AK8:AQ8"/>
    <mergeCell ref="AK9:AM9"/>
    <mergeCell ref="AN9:AN10"/>
    <mergeCell ref="AO9:AQ9"/>
    <mergeCell ref="AK59:AQ59"/>
    <mergeCell ref="BJ9:BL9"/>
    <mergeCell ref="AV9:AX9"/>
    <mergeCell ref="AR59:AX59"/>
    <mergeCell ref="AY59:BE59"/>
    <mergeCell ref="BM59:BS59"/>
    <mergeCell ref="AR8:AX8"/>
    <mergeCell ref="BM8:BS8"/>
    <mergeCell ref="BM9:BO9"/>
    <mergeCell ref="BP9:BP10"/>
    <mergeCell ref="W60:Y60"/>
    <mergeCell ref="Z60:Z61"/>
    <mergeCell ref="AA60:AC60"/>
    <mergeCell ref="AD59:AJ59"/>
    <mergeCell ref="W8:AC8"/>
    <mergeCell ref="W9:Y9"/>
    <mergeCell ref="Z9:Z10"/>
    <mergeCell ref="AA9:AC9"/>
    <mergeCell ref="W59:AC59"/>
    <mergeCell ref="AD60:AF60"/>
    <mergeCell ref="AG60:AG61"/>
    <mergeCell ref="AH60:AJ60"/>
    <mergeCell ref="M60:O60"/>
    <mergeCell ref="P8:V8"/>
    <mergeCell ref="P9:R9"/>
    <mergeCell ref="S9:S10"/>
    <mergeCell ref="T9:V9"/>
    <mergeCell ref="P59:V59"/>
    <mergeCell ref="P60:R60"/>
    <mergeCell ref="S60:S61"/>
    <mergeCell ref="T60:V60"/>
    <mergeCell ref="I8:O8"/>
    <mergeCell ref="I9:K9"/>
    <mergeCell ref="L9:L10"/>
    <mergeCell ref="M9:O9"/>
    <mergeCell ref="I59:O59"/>
    <mergeCell ref="I60:K60"/>
    <mergeCell ref="L60:L61"/>
    <mergeCell ref="A59:A61"/>
    <mergeCell ref="B59:H59"/>
    <mergeCell ref="B60:D60"/>
    <mergeCell ref="E60:E61"/>
    <mergeCell ref="F60:H60"/>
    <mergeCell ref="A8:A10"/>
    <mergeCell ref="B8:H8"/>
    <mergeCell ref="B9:D9"/>
    <mergeCell ref="E9:E10"/>
    <mergeCell ref="F9:H9"/>
    <mergeCell ref="BQ9:BS9"/>
    <mergeCell ref="AR9:AT9"/>
    <mergeCell ref="AU9:AU10"/>
    <mergeCell ref="AY8:BE8"/>
    <mergeCell ref="AY9:BA9"/>
    <mergeCell ref="BB9:BB10"/>
    <mergeCell ref="BC9:BE9"/>
    <mergeCell ref="BF8:BL8"/>
    <mergeCell ref="BF59:BL59"/>
    <mergeCell ref="BF9:BH9"/>
    <mergeCell ref="BI9:BI10"/>
  </mergeCells>
  <hyperlinks>
    <hyperlink ref="CN7" location="Contenido!A1" display="Contenido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</vt:lpstr>
      <vt:lpstr>Contenido</vt:lpstr>
      <vt:lpstr>Cobertura 3-14</vt:lpstr>
      <vt:lpstr>Tasa neta de escolarización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Diaz Montiel</dc:creator>
  <cp:lastModifiedBy>Gabriela Margarita Manrique Cervantes</cp:lastModifiedBy>
  <dcterms:created xsi:type="dcterms:W3CDTF">2015-09-04T19:39:37Z</dcterms:created>
  <dcterms:modified xsi:type="dcterms:W3CDTF">2020-04-03T22:40:27Z</dcterms:modified>
</cp:coreProperties>
</file>